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740"/>
  </bookViews>
  <sheets>
    <sheet name="Bevölkerung" sheetId="10" r:id="rId1"/>
    <sheet name="Gesamtfläche" sheetId="11" r:id="rId2"/>
    <sheet name="LNF" sheetId="12" r:id="rId3"/>
    <sheet name="Einwohner je km2 Gesamtfläche" sheetId="13" r:id="rId4"/>
    <sheet name="Einwohner je 100ha LNF" sheetId="14" r:id="rId5"/>
    <sheet name="LNF je Einwohner" sheetId="15" r:id="rId6"/>
  </sheets>
  <definedNames>
    <definedName name="data_zone" localSheetId="0">#REF!</definedName>
    <definedName name="data_zone" localSheetId="4">#REF!</definedName>
    <definedName name="data_zone" localSheetId="3">#REF!</definedName>
    <definedName name="data_zone" localSheetId="1">#REF!</definedName>
    <definedName name="data_zone" localSheetId="2">#REF!</definedName>
    <definedName name="data_zone" localSheetId="5">#REF!</definedName>
    <definedName name="data_zone">#REF!</definedName>
    <definedName name="data_zone4351" localSheetId="0">#REF!,#REF!,#REF!,#REF!</definedName>
    <definedName name="data_zone4351" localSheetId="4">#REF!,#REF!,#REF!,#REF!</definedName>
    <definedName name="data_zone4351" localSheetId="3">#REF!,#REF!,#REF!,#REF!</definedName>
    <definedName name="data_zone4351" localSheetId="1">#REF!,#REF!,#REF!,#REF!</definedName>
    <definedName name="data_zone4351" localSheetId="2">#REF!,#REF!,#REF!,#REF!</definedName>
    <definedName name="data_zone4351" localSheetId="5">#REF!,#REF!,#REF!,#REF!</definedName>
    <definedName name="data_zone4351">#REF!,#REF!,#REF!,#REF!</definedName>
    <definedName name="data_zone4371" localSheetId="0">#REF!,#REF!,#REF!,#REF!</definedName>
    <definedName name="data_zone4371" localSheetId="4">#REF!,#REF!,#REF!,#REF!</definedName>
    <definedName name="data_zone4371" localSheetId="3">#REF!,#REF!,#REF!,#REF!</definedName>
    <definedName name="data_zone4371" localSheetId="1">#REF!,#REF!,#REF!,#REF!</definedName>
    <definedName name="data_zone4371" localSheetId="2">#REF!,#REF!,#REF!,#REF!</definedName>
    <definedName name="data_zone4371" localSheetId="5">#REF!,#REF!,#REF!,#REF!</definedName>
    <definedName name="data_zone4371">#REF!,#REF!,#REF!,#REF!</definedName>
    <definedName name="_xlnm.Print_Area" localSheetId="0">Bevölkerung!$A$1:$E$35</definedName>
    <definedName name="_xlnm.Print_Area" localSheetId="4">'Einwohner je 100ha LNF'!$A$1:$E$35</definedName>
    <definedName name="_xlnm.Print_Area" localSheetId="3">'Einwohner je km2 Gesamtfläche'!$A$1:$E$35</definedName>
    <definedName name="_xlnm.Print_Area" localSheetId="1">Gesamtfläche!$A$1:$E$35</definedName>
    <definedName name="_xlnm.Print_Area" localSheetId="2">LNF!$A$1:$E$35</definedName>
    <definedName name="_xlnm.Print_Area" localSheetId="5">'LNF je Einwohner'!$A$1:$E$35</definedName>
    <definedName name="DRUCKE" localSheetId="0">#REF!</definedName>
    <definedName name="DRUCKE" localSheetId="4">#REF!</definedName>
    <definedName name="DRUCKE" localSheetId="3">#REF!</definedName>
    <definedName name="DRUCKE" localSheetId="1">#REF!</definedName>
    <definedName name="DRUCKE" localSheetId="2">#REF!</definedName>
    <definedName name="DRUCKE" localSheetId="5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D34" i="12" l="1"/>
  <c r="D35" i="12"/>
  <c r="F35" i="12"/>
  <c r="G35" i="12"/>
  <c r="E35" i="12"/>
</calcChain>
</file>

<file path=xl/sharedStrings.xml><?xml version="1.0" encoding="utf-8"?>
<sst xmlns="http://schemas.openxmlformats.org/spreadsheetml/2006/main" count="483" uniqueCount="55">
  <si>
    <t>Mitgliedstaat</t>
  </si>
  <si>
    <t>m²</t>
  </si>
  <si>
    <t>Belgien</t>
  </si>
  <si>
    <t>Dänemark</t>
  </si>
  <si>
    <t>Deutschland</t>
  </si>
  <si>
    <t>Griechenland</t>
  </si>
  <si>
    <t>Spanien</t>
  </si>
  <si>
    <t>Frankreich</t>
  </si>
  <si>
    <t>Irland</t>
  </si>
  <si>
    <t>Italien</t>
  </si>
  <si>
    <t>Luxemburg</t>
  </si>
  <si>
    <t>Niederlande</t>
  </si>
  <si>
    <t>Österreich</t>
  </si>
  <si>
    <t>Portugal</t>
  </si>
  <si>
    <t>Finnland</t>
  </si>
  <si>
    <t>Schweden</t>
  </si>
  <si>
    <t>Estland</t>
  </si>
  <si>
    <t>Zypern</t>
  </si>
  <si>
    <t>Lettland</t>
  </si>
  <si>
    <t>Litauen</t>
  </si>
  <si>
    <t>Ungarn</t>
  </si>
  <si>
    <t>Malta</t>
  </si>
  <si>
    <t>Polen</t>
  </si>
  <si>
    <t>Slowenien</t>
  </si>
  <si>
    <t>Slowakei</t>
  </si>
  <si>
    <t>Bulgarien</t>
  </si>
  <si>
    <t>Rumänien</t>
  </si>
  <si>
    <t>Kroatien</t>
  </si>
  <si>
    <t>EU - 28</t>
  </si>
  <si>
    <t xml:space="preserve">Bevölkerung und Fläche </t>
  </si>
  <si>
    <t>Veröffentlicht unter: BMEL-Statistik.de</t>
  </si>
  <si>
    <t>Tabellennummer: 8010300</t>
  </si>
  <si>
    <t>Tschechische Republik</t>
  </si>
  <si>
    <t>Vereinigtes Königreich</t>
  </si>
  <si>
    <t>EU - 27</t>
  </si>
  <si>
    <t>Einheit</t>
  </si>
  <si>
    <t>Anzahl in 1.000</t>
  </si>
  <si>
    <t>Fußnote</t>
  </si>
  <si>
    <t>a) Bevölkerung</t>
  </si>
  <si>
    <t>Anmerkung: Stand: 1. Januar des jeweiligen Jahres.</t>
  </si>
  <si>
    <t>1) Ab 2020: EU-27 ohne Vereinigtes Königreich.</t>
  </si>
  <si>
    <t>b) Gesamtfläche</t>
  </si>
  <si>
    <t>1.000 ha</t>
  </si>
  <si>
    <t>c) Landwirtschaftlich genutzte Fläche</t>
  </si>
  <si>
    <t>Anzahl</t>
  </si>
  <si>
    <r>
      <t>d) Einwohner je km</t>
    </r>
    <r>
      <rPr>
        <b/>
        <vertAlign val="superscript"/>
        <sz val="9"/>
        <rFont val="BundesSans Office"/>
        <family val="2"/>
      </rPr>
      <t>2</t>
    </r>
    <r>
      <rPr>
        <b/>
        <sz val="9"/>
        <rFont val="BundesSans Office"/>
        <family val="2"/>
      </rPr>
      <t xml:space="preserve"> Gesamtfläche</t>
    </r>
  </si>
  <si>
    <t>e) Einwohner je 100 ha landwirtschaftlich genutzer Fläche</t>
  </si>
  <si>
    <t>f) Landwirtschaftlich genutzte Fläche je Einwohner</t>
  </si>
  <si>
    <t>2019</t>
  </si>
  <si>
    <t>2020</t>
  </si>
  <si>
    <t>2021</t>
  </si>
  <si>
    <t>2022</t>
  </si>
  <si>
    <t>.</t>
  </si>
  <si>
    <t>Q u e l l e: EUROSTAT [DEMO_PJAN], [EF_LUS_MAIN],  [REG_AREA3] (Stand: Oktober 2023), BMEL (723).</t>
  </si>
  <si>
    <t>Anmerkung: EUROSTAT veröffentlicht hierzu nur alle 3 bis 5 Jahre neue Angaben.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</si>
</sst>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_)"/>
    <numFmt numFmtId="165" formatCode="#\ ##0_)_)"/>
    <numFmt numFmtId="166" formatCode="???\ ??0_)_)"/>
    <numFmt numFmtId="167" formatCode="??\ ??0_)_)"/>
    <numFmt numFmtId="168" formatCode="#.0\ ##0_)"/>
  </numFmts>
  <fonts count="12">
    <font>
      <sz val="10"/>
      <name val="Arial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9"/>
      <name val="BundesSans Office"/>
      <family val="2"/>
    </font>
    <font>
      <b/>
      <vertAlign val="superscript"/>
      <sz val="9"/>
      <name val="BundesSans Office"/>
      <family val="2"/>
    </font>
    <font>
      <sz val="10"/>
      <color rgb="FFFF000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/>
    <xf numFmtId="0" fontId="5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8" fontId="6" fillId="0" borderId="0" xfId="0" applyNumberFormat="1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 indent="2"/>
    </xf>
    <xf numFmtId="0" fontId="6" fillId="0" borderId="2" xfId="0" applyFont="1" applyFill="1" applyBorder="1" applyAlignment="1">
      <alignment horizontal="right" vertical="center" indent="2"/>
    </xf>
    <xf numFmtId="167" fontId="7" fillId="0" borderId="0" xfId="0" applyNumberFormat="1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völkerung" displayName="Bevölkerung" ref="A5:G35" totalsRowShown="0" headerRowDxfId="65" dataDxfId="63" headerRowBorderDxfId="64" tableBorderDxfId="62">
  <tableColumns count="7">
    <tableColumn id="1" name="Mitgliedstaat" dataDxfId="61"/>
    <tableColumn id="2" name="Einheit" dataDxfId="60"/>
    <tableColumn id="3" name="Fußnote" dataDxfId="59"/>
    <tableColumn id="4" name="2019" dataDxfId="58"/>
    <tableColumn id="5" name="2020" dataDxfId="57"/>
    <tableColumn id="6" name="2021" dataDxfId="56"/>
    <tableColumn id="7" name="2022" dataDxfId="5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Bevölkerung"/>
    </ext>
  </extLst>
</table>
</file>

<file path=xl/tables/table2.xml><?xml version="1.0" encoding="utf-8"?>
<table xmlns="http://schemas.openxmlformats.org/spreadsheetml/2006/main" id="2" name="Gesamtfläche" displayName="Gesamtfläche" ref="A5:G35" totalsRowShown="0" headerRowDxfId="54" dataDxfId="52" headerRowBorderDxfId="53" tableBorderDxfId="51">
  <tableColumns count="7">
    <tableColumn id="1" name="Mitgliedstaat" dataDxfId="50"/>
    <tableColumn id="2" name="Einheit" dataDxfId="49"/>
    <tableColumn id="3" name="Fußnote" dataDxfId="48"/>
    <tableColumn id="4" name="2019" dataDxfId="47"/>
    <tableColumn id="5" name="2020" dataDxfId="46"/>
    <tableColumn id="6" name="2021" dataDxfId="45"/>
    <tableColumn id="7" name="2022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Gesamtfläche"/>
    </ext>
  </extLst>
</table>
</file>

<file path=xl/tables/table3.xml><?xml version="1.0" encoding="utf-8"?>
<table xmlns="http://schemas.openxmlformats.org/spreadsheetml/2006/main" id="3" name="LNF" displayName="LNF" ref="A5:G35" totalsRowShown="0" headerRowDxfId="43" dataDxfId="41" headerRowBorderDxfId="42" tableBorderDxfId="40">
  <tableColumns count="7">
    <tableColumn id="1" name="Mitgliedstaat" dataDxfId="39"/>
    <tableColumn id="2" name="Einheit" dataDxfId="38"/>
    <tableColumn id="3" name="Fußnote" dataDxfId="37"/>
    <tableColumn id="4" name="2019" dataDxfId="36"/>
    <tableColumn id="5" name="2020" dataDxfId="35"/>
    <tableColumn id="6" name="2021" dataDxfId="34"/>
    <tableColumn id="7" name="2022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Landwirtschaftlich genutzte Fläche"/>
    </ext>
  </extLst>
</table>
</file>

<file path=xl/tables/table4.xml><?xml version="1.0" encoding="utf-8"?>
<table xmlns="http://schemas.openxmlformats.org/spreadsheetml/2006/main" id="4" name="Einwohner_Gesamtfläche" displayName="Einwohner_Gesamtfläche" ref="A5:G35" totalsRowShown="0" headerRowDxfId="32" dataDxfId="30" headerRowBorderDxfId="31" tableBorderDxfId="29">
  <tableColumns count="7">
    <tableColumn id="1" name="Mitgliedstaat" dataDxfId="28"/>
    <tableColumn id="2" name="Einheit" dataDxfId="27"/>
    <tableColumn id="3" name="Fußnote" dataDxfId="8"/>
    <tableColumn id="4" name="2019" dataDxfId="9">
      <calculatedColumnFormula>IFERROR(Bevölkerung[[#This Row],[2019]]/Gesamtfläche[[#This Row],[2019]]*100,"-")</calculatedColumnFormula>
    </tableColumn>
    <tableColumn id="5" name="2020" dataDxfId="7">
      <calculatedColumnFormula>IFERROR(Bevölkerung[[#This Row],[2020]]/Gesamtfläche[[#This Row],[2020]]*100,"-")</calculatedColumnFormula>
    </tableColumn>
    <tableColumn id="6" name="2021" dataDxfId="6">
      <calculatedColumnFormula>IFERROR(Bevölkerung[[#This Row],[2021]]/Gesamtfläche[[#This Row],[2021]]*100,"-")</calculatedColumnFormula>
    </tableColumn>
    <tableColumn id="7" name="2022" dataDxfId="5">
      <calculatedColumnFormula>IFERROR(Bevölkerung[[#This Row],[2022]]/Gesamtfläche[[#This Row],[2022]]*100,"-")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Einwohner je km2 Gesamtfläche"/>
    </ext>
  </extLst>
</table>
</file>

<file path=xl/tables/table5.xml><?xml version="1.0" encoding="utf-8"?>
<table xmlns="http://schemas.openxmlformats.org/spreadsheetml/2006/main" id="5" name="Einwohner_LNF" displayName="Einwohner_LNF" ref="A5:G35" totalsRowShown="0" headerRowDxfId="26" dataDxfId="24" headerRowBorderDxfId="25" tableBorderDxfId="23">
  <tableColumns count="7">
    <tableColumn id="1" name="Mitgliedstaat" dataDxfId="22"/>
    <tableColumn id="2" name="Einheit" dataDxfId="21"/>
    <tableColumn id="3" name="Fußnote" dataDxfId="4"/>
    <tableColumn id="4" name="2019" dataDxfId="3">
      <calculatedColumnFormula>IFERROR(Bevölkerung[[#This Row],[2019]]/LNF[[#This Row],[2019]]*100,"-")</calculatedColumnFormula>
    </tableColumn>
    <tableColumn id="5" name="2020" dataDxfId="2">
      <calculatedColumnFormula>IFERROR(Bevölkerung[[#This Row],[2020]]/LNF[[#This Row],[2020]]*100,"-")</calculatedColumnFormula>
    </tableColumn>
    <tableColumn id="6" name="2021" dataDxfId="1">
      <calculatedColumnFormula>IFERROR(Bevölkerung[[#This Row],[2021]]/LNF[[#This Row],[2021]]*100,"-")</calculatedColumnFormula>
    </tableColumn>
    <tableColumn id="7" name="2022" dataDxfId="0">
      <calculatedColumnFormula>IFERROR(Bevölkerung[[#This Row],[2022]]/LNF[[#This Row],[2022]]*100,"-")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) Einwohner je 100 ha landwirtschaftlich genutzer Fläche"/>
    </ext>
  </extLst>
</table>
</file>

<file path=xl/tables/table6.xml><?xml version="1.0" encoding="utf-8"?>
<table xmlns="http://schemas.openxmlformats.org/spreadsheetml/2006/main" id="6" name="LNF_je_Einwohner" displayName="LNF_je_Einwohner" ref="A5:G35" totalsRowShown="0" headerRowDxfId="20" dataDxfId="18" headerRowBorderDxfId="19" tableBorderDxfId="17">
  <tableColumns count="7">
    <tableColumn id="1" name="Mitgliedstaat" dataDxfId="16"/>
    <tableColumn id="2" name="Einheit" dataDxfId="15"/>
    <tableColumn id="3" name="Fußnote" dataDxfId="14"/>
    <tableColumn id="4" name="2019" dataDxfId="13">
      <calculatedColumnFormula>IFERROR(LNF[[#This Row],[2019]]/Bevölkerung[[#This Row],[2019]]*10000,"-")</calculatedColumnFormula>
    </tableColumn>
    <tableColumn id="5" name="2020" dataDxfId="12">
      <calculatedColumnFormula>IFERROR(LNF[[#This Row],[2020]]/Bevölkerung[[#This Row],[2020]]*10000,"-")</calculatedColumnFormula>
    </tableColumn>
    <tableColumn id="6" name="2021" dataDxfId="11">
      <calculatedColumnFormula>IFERROR(LNF[[#This Row],[2021]]/Bevölkerung[[#This Row],[2021]]*10000,"-")</calculatedColumnFormula>
    </tableColumn>
    <tableColumn id="7" name="2022" dataDxfId="10">
      <calculatedColumnFormula>IFERROR(LNF[[#This Row],[2022]]/Bevölkerung[[#This Row],[2022]]*10000,"-")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) Landwirtschaftlich genutzte Fläche je Einwohn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zoomScaleNormal="100" workbookViewId="0"/>
  </sheetViews>
  <sheetFormatPr baseColWidth="10" defaultRowHeight="16.5"/>
  <cols>
    <col min="1" max="1" width="15.7109375" style="1" customWidth="1"/>
    <col min="2" max="2" width="15.28515625" style="1" customWidth="1"/>
    <col min="3" max="3" width="12" style="1" customWidth="1"/>
    <col min="4" max="7" width="13.42578125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4</v>
      </c>
      <c r="B2" s="2"/>
      <c r="C2" s="2"/>
      <c r="D2" s="2"/>
      <c r="E2" s="3"/>
      <c r="F2" s="3"/>
      <c r="G2" s="3"/>
    </row>
    <row r="3" spans="1:8" ht="17.25">
      <c r="A3" s="18" t="s">
        <v>31</v>
      </c>
      <c r="B3" s="5"/>
      <c r="C3" s="5"/>
      <c r="D3" s="5"/>
      <c r="E3" s="6"/>
      <c r="F3" s="3"/>
      <c r="G3" s="3"/>
    </row>
    <row r="4" spans="1:8">
      <c r="A4" s="19" t="s">
        <v>38</v>
      </c>
      <c r="B4" s="3"/>
      <c r="C4" s="3"/>
      <c r="D4" s="3"/>
      <c r="E4" s="3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50" t="s">
        <v>50</v>
      </c>
      <c r="G5" s="17" t="s">
        <v>51</v>
      </c>
    </row>
    <row r="6" spans="1:8" s="7" customFormat="1">
      <c r="A6" s="9" t="s">
        <v>2</v>
      </c>
      <c r="B6" s="35" t="s">
        <v>36</v>
      </c>
      <c r="C6" s="9"/>
      <c r="D6" s="24">
        <v>11455.519</v>
      </c>
      <c r="E6" s="24">
        <v>11522.44</v>
      </c>
      <c r="F6" s="24">
        <v>11554.767</v>
      </c>
      <c r="G6" s="34">
        <v>11617.623</v>
      </c>
      <c r="H6" s="10"/>
    </row>
    <row r="7" spans="1:8" s="7" customFormat="1">
      <c r="A7" s="9" t="s">
        <v>25</v>
      </c>
      <c r="B7" s="35" t="s">
        <v>36</v>
      </c>
      <c r="C7" s="9"/>
      <c r="D7" s="24">
        <v>7000.0389999999998</v>
      </c>
      <c r="E7" s="24">
        <v>6951.482</v>
      </c>
      <c r="F7" s="24">
        <v>6916.5479999999998</v>
      </c>
      <c r="G7" s="34">
        <v>6838.9369999999999</v>
      </c>
      <c r="H7" s="10"/>
    </row>
    <row r="8" spans="1:8" s="7" customFormat="1">
      <c r="A8" s="9" t="s">
        <v>32</v>
      </c>
      <c r="B8" s="35" t="s">
        <v>36</v>
      </c>
      <c r="C8" s="9"/>
      <c r="D8" s="24">
        <v>10649.8</v>
      </c>
      <c r="E8" s="24">
        <v>10693.939</v>
      </c>
      <c r="F8" s="24">
        <v>10494.835999999999</v>
      </c>
      <c r="G8" s="34">
        <v>10516.707</v>
      </c>
      <c r="H8" s="10"/>
    </row>
    <row r="9" spans="1:8" s="7" customFormat="1">
      <c r="A9" s="9" t="s">
        <v>3</v>
      </c>
      <c r="B9" s="35" t="s">
        <v>36</v>
      </c>
      <c r="C9" s="9"/>
      <c r="D9" s="24">
        <v>5806.0810000000001</v>
      </c>
      <c r="E9" s="24">
        <v>5822.7629999999999</v>
      </c>
      <c r="F9" s="24">
        <v>5840.0450000000001</v>
      </c>
      <c r="G9" s="34">
        <v>5873.42</v>
      </c>
      <c r="H9" s="10"/>
    </row>
    <row r="10" spans="1:8" s="7" customFormat="1">
      <c r="A10" s="11" t="s">
        <v>4</v>
      </c>
      <c r="B10" s="36" t="s">
        <v>36</v>
      </c>
      <c r="C10" s="9"/>
      <c r="D10" s="25">
        <v>83019.213000000003</v>
      </c>
      <c r="E10" s="25">
        <v>83166.710999999996</v>
      </c>
      <c r="F10" s="25">
        <v>83155.031000000003</v>
      </c>
      <c r="G10" s="49">
        <v>83237.123999999996</v>
      </c>
      <c r="H10" s="10"/>
    </row>
    <row r="11" spans="1:8" s="7" customFormat="1">
      <c r="A11" s="9" t="s">
        <v>16</v>
      </c>
      <c r="B11" s="35" t="s">
        <v>36</v>
      </c>
      <c r="C11" s="9"/>
      <c r="D11" s="24">
        <v>1324.82</v>
      </c>
      <c r="E11" s="24">
        <v>1328.9760000000001</v>
      </c>
      <c r="F11" s="24">
        <v>1330.068</v>
      </c>
      <c r="G11" s="34">
        <v>1331.796</v>
      </c>
      <c r="H11" s="10"/>
    </row>
    <row r="12" spans="1:8" s="7" customFormat="1">
      <c r="A12" s="9" t="s">
        <v>8</v>
      </c>
      <c r="B12" s="35" t="s">
        <v>36</v>
      </c>
      <c r="C12" s="9"/>
      <c r="D12" s="24">
        <v>4904.24</v>
      </c>
      <c r="E12" s="24">
        <v>4964.4399999999996</v>
      </c>
      <c r="F12" s="24">
        <v>5006.3239999999996</v>
      </c>
      <c r="G12" s="34">
        <v>5060.0039999999999</v>
      </c>
      <c r="H12" s="10"/>
    </row>
    <row r="13" spans="1:8" s="7" customFormat="1">
      <c r="A13" s="9" t="s">
        <v>5</v>
      </c>
      <c r="B13" s="35" t="s">
        <v>36</v>
      </c>
      <c r="C13" s="9"/>
      <c r="D13" s="24">
        <v>10724.599</v>
      </c>
      <c r="E13" s="24">
        <v>10718.565000000001</v>
      </c>
      <c r="F13" s="24">
        <v>10678.632</v>
      </c>
      <c r="G13" s="34">
        <v>10459.781999999999</v>
      </c>
      <c r="H13" s="10"/>
    </row>
    <row r="14" spans="1:8" s="7" customFormat="1">
      <c r="A14" s="9" t="s">
        <v>6</v>
      </c>
      <c r="B14" s="35" t="s">
        <v>36</v>
      </c>
      <c r="C14" s="9"/>
      <c r="D14" s="24">
        <v>46937.06</v>
      </c>
      <c r="E14" s="24">
        <v>47332.614000000001</v>
      </c>
      <c r="F14" s="24">
        <v>47398.695</v>
      </c>
      <c r="G14" s="34">
        <v>47432.892999999996</v>
      </c>
      <c r="H14" s="10"/>
    </row>
    <row r="15" spans="1:8" s="7" customFormat="1">
      <c r="A15" s="9" t="s">
        <v>7</v>
      </c>
      <c r="B15" s="35" t="s">
        <v>36</v>
      </c>
      <c r="C15" s="9"/>
      <c r="D15" s="24">
        <v>67177.635999999999</v>
      </c>
      <c r="E15" s="24">
        <v>67320.216</v>
      </c>
      <c r="F15" s="24">
        <v>67656.682000000001</v>
      </c>
      <c r="G15" s="34">
        <v>67871.925000000003</v>
      </c>
      <c r="H15" s="10"/>
    </row>
    <row r="16" spans="1:8" s="7" customFormat="1">
      <c r="A16" s="9" t="s">
        <v>27</v>
      </c>
      <c r="B16" s="35" t="s">
        <v>36</v>
      </c>
      <c r="C16" s="9"/>
      <c r="D16" s="24">
        <v>4076.2460000000001</v>
      </c>
      <c r="E16" s="24">
        <v>4058.165</v>
      </c>
      <c r="F16" s="24">
        <v>4036.355</v>
      </c>
      <c r="G16" s="34">
        <v>3862.3049999999998</v>
      </c>
      <c r="H16" s="10"/>
    </row>
    <row r="17" spans="1:8" s="7" customFormat="1">
      <c r="A17" s="9" t="s">
        <v>9</v>
      </c>
      <c r="B17" s="35" t="s">
        <v>36</v>
      </c>
      <c r="C17" s="9"/>
      <c r="D17" s="24">
        <v>59816.673000000003</v>
      </c>
      <c r="E17" s="24">
        <v>59641.487999999998</v>
      </c>
      <c r="F17" s="24">
        <v>59236.213000000003</v>
      </c>
      <c r="G17" s="34">
        <v>59030.133000000002</v>
      </c>
      <c r="H17" s="10"/>
    </row>
    <row r="18" spans="1:8" s="7" customFormat="1">
      <c r="A18" s="9" t="s">
        <v>17</v>
      </c>
      <c r="B18" s="35" t="s">
        <v>36</v>
      </c>
      <c r="C18" s="9"/>
      <c r="D18" s="24">
        <v>875.899</v>
      </c>
      <c r="E18" s="24">
        <v>888.005</v>
      </c>
      <c r="F18" s="24">
        <v>896.00699999999995</v>
      </c>
      <c r="G18" s="34">
        <v>904.70500000000004</v>
      </c>
      <c r="H18" s="10"/>
    </row>
    <row r="19" spans="1:8" s="7" customFormat="1">
      <c r="A19" s="9" t="s">
        <v>18</v>
      </c>
      <c r="B19" s="35" t="s">
        <v>36</v>
      </c>
      <c r="C19" s="9"/>
      <c r="D19" s="24">
        <v>1919.9680000000001</v>
      </c>
      <c r="E19" s="24">
        <v>1907.675</v>
      </c>
      <c r="F19" s="24">
        <v>1893.223</v>
      </c>
      <c r="G19" s="34">
        <v>1875.7570000000001</v>
      </c>
      <c r="H19" s="10"/>
    </row>
    <row r="20" spans="1:8" s="7" customFormat="1">
      <c r="A20" s="9" t="s">
        <v>19</v>
      </c>
      <c r="B20" s="35" t="s">
        <v>36</v>
      </c>
      <c r="C20" s="9"/>
      <c r="D20" s="24">
        <v>2794.1840000000002</v>
      </c>
      <c r="E20" s="24">
        <v>2794.09</v>
      </c>
      <c r="F20" s="24">
        <v>2795.68</v>
      </c>
      <c r="G20" s="34">
        <v>2805.998</v>
      </c>
      <c r="H20" s="10"/>
    </row>
    <row r="21" spans="1:8" s="7" customFormat="1">
      <c r="A21" s="9" t="s">
        <v>10</v>
      </c>
      <c r="B21" s="35" t="s">
        <v>36</v>
      </c>
      <c r="C21" s="9"/>
      <c r="D21" s="24">
        <v>613.89400000000001</v>
      </c>
      <c r="E21" s="24">
        <v>626.10799999999995</v>
      </c>
      <c r="F21" s="24">
        <v>634.73</v>
      </c>
      <c r="G21" s="34">
        <v>645.39700000000005</v>
      </c>
      <c r="H21" s="10"/>
    </row>
    <row r="22" spans="1:8" s="7" customFormat="1">
      <c r="A22" s="9" t="s">
        <v>20</v>
      </c>
      <c r="B22" s="35" t="s">
        <v>36</v>
      </c>
      <c r="C22" s="9"/>
      <c r="D22" s="24">
        <v>9772.7559999999994</v>
      </c>
      <c r="E22" s="24">
        <v>9769.5259999999998</v>
      </c>
      <c r="F22" s="24">
        <v>9730.7720000000008</v>
      </c>
      <c r="G22" s="34">
        <v>9689.01</v>
      </c>
      <c r="H22" s="10"/>
    </row>
    <row r="23" spans="1:8" s="7" customFormat="1">
      <c r="A23" s="9" t="s">
        <v>21</v>
      </c>
      <c r="B23" s="35" t="s">
        <v>36</v>
      </c>
      <c r="C23" s="9"/>
      <c r="D23" s="24">
        <v>493.55900000000003</v>
      </c>
      <c r="E23" s="24">
        <v>514.56399999999996</v>
      </c>
      <c r="F23" s="24">
        <v>516.1</v>
      </c>
      <c r="G23" s="34">
        <v>520.971</v>
      </c>
      <c r="H23" s="10"/>
    </row>
    <row r="24" spans="1:8" s="7" customFormat="1">
      <c r="A24" s="9" t="s">
        <v>11</v>
      </c>
      <c r="B24" s="35" t="s">
        <v>36</v>
      </c>
      <c r="C24" s="9"/>
      <c r="D24" s="24">
        <v>17282.163</v>
      </c>
      <c r="E24" s="24">
        <v>17407.584999999999</v>
      </c>
      <c r="F24" s="24">
        <v>17475.415000000001</v>
      </c>
      <c r="G24" s="34">
        <v>17590.671999999999</v>
      </c>
      <c r="H24" s="10"/>
    </row>
    <row r="25" spans="1:8" s="7" customFormat="1">
      <c r="A25" s="9" t="s">
        <v>12</v>
      </c>
      <c r="B25" s="35" t="s">
        <v>36</v>
      </c>
      <c r="C25" s="9"/>
      <c r="D25" s="24">
        <v>8858.7749999999996</v>
      </c>
      <c r="E25" s="24">
        <v>8901.0640000000003</v>
      </c>
      <c r="F25" s="24">
        <v>8932.6640000000007</v>
      </c>
      <c r="G25" s="34">
        <v>8978.9290000000001</v>
      </c>
      <c r="H25" s="10"/>
    </row>
    <row r="26" spans="1:8" s="7" customFormat="1">
      <c r="A26" s="9" t="s">
        <v>22</v>
      </c>
      <c r="B26" s="35" t="s">
        <v>36</v>
      </c>
      <c r="C26" s="9"/>
      <c r="D26" s="24">
        <v>37972.811999999998</v>
      </c>
      <c r="E26" s="24">
        <v>37958.137999999999</v>
      </c>
      <c r="F26" s="24">
        <v>37840.000999999997</v>
      </c>
      <c r="G26" s="34">
        <v>37654.247000000003</v>
      </c>
      <c r="H26" s="10"/>
    </row>
    <row r="27" spans="1:8" s="7" customFormat="1">
      <c r="A27" s="9" t="s">
        <v>13</v>
      </c>
      <c r="B27" s="35" t="s">
        <v>36</v>
      </c>
      <c r="C27" s="9"/>
      <c r="D27" s="24">
        <v>10276.617</v>
      </c>
      <c r="E27" s="24">
        <v>10295.909</v>
      </c>
      <c r="F27" s="24">
        <v>10298.252</v>
      </c>
      <c r="G27" s="34">
        <v>10352.041999999999</v>
      </c>
      <c r="H27" s="10"/>
    </row>
    <row r="28" spans="1:8" s="7" customFormat="1">
      <c r="A28" s="9" t="s">
        <v>26</v>
      </c>
      <c r="B28" s="35" t="s">
        <v>36</v>
      </c>
      <c r="C28" s="9"/>
      <c r="D28" s="24">
        <v>19414.457999999999</v>
      </c>
      <c r="E28" s="24">
        <v>19328.838</v>
      </c>
      <c r="F28" s="24">
        <v>19201.662</v>
      </c>
      <c r="G28" s="34">
        <v>19042.455000000002</v>
      </c>
      <c r="H28" s="10"/>
    </row>
    <row r="29" spans="1:8" s="7" customFormat="1">
      <c r="A29" s="9" t="s">
        <v>23</v>
      </c>
      <c r="B29" s="35" t="s">
        <v>36</v>
      </c>
      <c r="C29" s="9"/>
      <c r="D29" s="24">
        <v>2080.9079999999999</v>
      </c>
      <c r="E29" s="24">
        <v>2095.8609999999999</v>
      </c>
      <c r="F29" s="24">
        <v>2108.9769999999999</v>
      </c>
      <c r="G29" s="34">
        <v>2107.1799999999998</v>
      </c>
      <c r="H29" s="10"/>
    </row>
    <row r="30" spans="1:8" s="7" customFormat="1">
      <c r="A30" s="9" t="s">
        <v>24</v>
      </c>
      <c r="B30" s="35" t="s">
        <v>36</v>
      </c>
      <c r="C30" s="9"/>
      <c r="D30" s="24">
        <v>5450.4210000000003</v>
      </c>
      <c r="E30" s="24">
        <v>5457.8729999999996</v>
      </c>
      <c r="F30" s="24">
        <v>5459.7809999999999</v>
      </c>
      <c r="G30" s="34">
        <v>5434.7120000000004</v>
      </c>
      <c r="H30" s="10"/>
    </row>
    <row r="31" spans="1:8" s="7" customFormat="1">
      <c r="A31" s="9" t="s">
        <v>14</v>
      </c>
      <c r="B31" s="35" t="s">
        <v>36</v>
      </c>
      <c r="C31" s="9"/>
      <c r="D31" s="24">
        <v>5517.9189999999999</v>
      </c>
      <c r="E31" s="24">
        <v>5525.2920000000004</v>
      </c>
      <c r="F31" s="24">
        <v>5533.7929999999997</v>
      </c>
      <c r="G31" s="34">
        <v>5548.241</v>
      </c>
      <c r="H31" s="10"/>
    </row>
    <row r="32" spans="1:8" s="7" customFormat="1">
      <c r="A32" s="9" t="s">
        <v>15</v>
      </c>
      <c r="B32" s="35" t="s">
        <v>36</v>
      </c>
      <c r="C32" s="9"/>
      <c r="D32" s="24">
        <v>10230.184999999999</v>
      </c>
      <c r="E32" s="24">
        <v>10327.589</v>
      </c>
      <c r="F32" s="24">
        <v>10379.295</v>
      </c>
      <c r="G32" s="34">
        <v>10452.325999999999</v>
      </c>
      <c r="H32" s="10"/>
    </row>
    <row r="33" spans="1:11" s="7" customFormat="1">
      <c r="A33" s="9" t="s">
        <v>33</v>
      </c>
      <c r="B33" s="35" t="s">
        <v>36</v>
      </c>
      <c r="C33" s="9"/>
      <c r="D33" s="24">
        <v>66647.111999999994</v>
      </c>
      <c r="E33" s="42" t="s">
        <v>52</v>
      </c>
      <c r="F33" s="42" t="s">
        <v>52</v>
      </c>
      <c r="G33" s="40" t="s">
        <v>52</v>
      </c>
      <c r="H33" s="10"/>
    </row>
    <row r="34" spans="1:11" s="7" customFormat="1">
      <c r="A34" s="12" t="s">
        <v>28</v>
      </c>
      <c r="B34" s="36" t="s">
        <v>36</v>
      </c>
      <c r="C34" s="9"/>
      <c r="D34" s="25">
        <v>513093.55599999998</v>
      </c>
      <c r="E34" s="43" t="s">
        <v>52</v>
      </c>
      <c r="F34" s="43" t="s">
        <v>52</v>
      </c>
      <c r="G34" s="41" t="s">
        <v>52</v>
      </c>
      <c r="H34" s="10"/>
    </row>
    <row r="35" spans="1:11" s="7" customFormat="1">
      <c r="A35" s="12" t="s">
        <v>34</v>
      </c>
      <c r="B35" s="36" t="s">
        <v>36</v>
      </c>
      <c r="C35" s="21">
        <v>1</v>
      </c>
      <c r="D35" s="25">
        <v>446446.44400000002</v>
      </c>
      <c r="E35" s="22">
        <v>447319.91600000003</v>
      </c>
      <c r="F35" s="25">
        <v>447073.91600000003</v>
      </c>
      <c r="G35" s="22">
        <v>446735.29100000003</v>
      </c>
      <c r="H35" s="10"/>
    </row>
    <row r="36" spans="1:11" s="7" customFormat="1">
      <c r="A36" s="23" t="s">
        <v>39</v>
      </c>
      <c r="B36" s="20"/>
      <c r="C36" s="21"/>
      <c r="D36" s="21"/>
      <c r="E36" s="22"/>
      <c r="F36" s="13"/>
      <c r="G36" s="10"/>
      <c r="H36" s="10"/>
    </row>
    <row r="37" spans="1:11" ht="17.25">
      <c r="A37" s="9" t="s">
        <v>53</v>
      </c>
      <c r="B37" s="16"/>
      <c r="C37" s="16"/>
      <c r="D37" s="16"/>
      <c r="E37" s="4"/>
    </row>
    <row r="38" spans="1:11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7.25">
      <c r="A39" s="15" t="s">
        <v>40</v>
      </c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zoomScaleNormal="100" workbookViewId="0"/>
  </sheetViews>
  <sheetFormatPr baseColWidth="10" defaultRowHeight="16.5"/>
  <cols>
    <col min="1" max="1" width="17" style="1" customWidth="1"/>
    <col min="2" max="2" width="12.42578125" style="1" customWidth="1"/>
    <col min="3" max="3" width="11.28515625" style="1" customWidth="1"/>
    <col min="4" max="7" width="12.5703125" style="1" customWidth="1"/>
    <col min="8" max="16384" width="11.42578125" style="1"/>
  </cols>
  <sheetData>
    <row r="1" spans="1:9" ht="17.25">
      <c r="A1" s="2" t="s">
        <v>29</v>
      </c>
      <c r="B1" s="2"/>
      <c r="C1" s="2"/>
      <c r="D1" s="2"/>
      <c r="E1" s="3"/>
      <c r="F1" s="3"/>
      <c r="G1" s="3"/>
    </row>
    <row r="2" spans="1:9" ht="17.25">
      <c r="A2" s="18" t="s">
        <v>4</v>
      </c>
      <c r="B2" s="18"/>
      <c r="C2" s="2"/>
      <c r="D2" s="2"/>
      <c r="E2" s="3"/>
      <c r="F2" s="3"/>
      <c r="G2" s="3"/>
    </row>
    <row r="3" spans="1:9" ht="17.25">
      <c r="A3" s="18" t="s">
        <v>31</v>
      </c>
      <c r="B3" s="18"/>
      <c r="C3" s="5"/>
      <c r="D3" s="5"/>
      <c r="E3" s="6"/>
      <c r="F3" s="3"/>
      <c r="G3" s="3"/>
    </row>
    <row r="4" spans="1:9" ht="17.25">
      <c r="A4" s="19" t="s">
        <v>41</v>
      </c>
      <c r="B4" s="19"/>
      <c r="C4" s="5"/>
      <c r="D4" s="5"/>
      <c r="E4" s="6"/>
      <c r="F4" s="3"/>
      <c r="G4" s="3"/>
    </row>
    <row r="5" spans="1:9" s="7" customFormat="1">
      <c r="A5" s="8" t="s">
        <v>0</v>
      </c>
      <c r="B5" s="32" t="s">
        <v>35</v>
      </c>
      <c r="C5" s="17" t="s">
        <v>37</v>
      </c>
      <c r="D5" s="17" t="s">
        <v>48</v>
      </c>
      <c r="E5" s="17" t="s">
        <v>49</v>
      </c>
      <c r="F5" s="50" t="s">
        <v>50</v>
      </c>
      <c r="G5" s="17" t="s">
        <v>51</v>
      </c>
    </row>
    <row r="6" spans="1:9" s="7" customFormat="1">
      <c r="A6" s="9" t="s">
        <v>2</v>
      </c>
      <c r="B6" s="35" t="s">
        <v>42</v>
      </c>
      <c r="C6" s="9"/>
      <c r="D6" s="27">
        <v>3066.6</v>
      </c>
      <c r="E6" s="27">
        <v>3066.6</v>
      </c>
      <c r="F6" s="27">
        <v>3066.7</v>
      </c>
      <c r="G6" s="37">
        <v>3066.7</v>
      </c>
      <c r="H6" s="10"/>
      <c r="I6" s="38"/>
    </row>
    <row r="7" spans="1:9" s="7" customFormat="1">
      <c r="A7" s="9" t="s">
        <v>25</v>
      </c>
      <c r="B7" s="35" t="s">
        <v>42</v>
      </c>
      <c r="C7" s="9"/>
      <c r="D7" s="27">
        <v>11099.6</v>
      </c>
      <c r="E7" s="27">
        <v>11099.6</v>
      </c>
      <c r="F7" s="27">
        <v>11099.6</v>
      </c>
      <c r="G7" s="37">
        <v>11099.6</v>
      </c>
      <c r="H7" s="10"/>
    </row>
    <row r="8" spans="1:9" s="7" customFormat="1">
      <c r="A8" s="9" t="s">
        <v>32</v>
      </c>
      <c r="B8" s="35" t="s">
        <v>42</v>
      </c>
      <c r="C8" s="9"/>
      <c r="D8" s="27">
        <v>7887.1</v>
      </c>
      <c r="E8" s="27">
        <v>7887.1</v>
      </c>
      <c r="F8" s="27">
        <v>7887.1</v>
      </c>
      <c r="G8" s="37">
        <v>7887.1</v>
      </c>
      <c r="H8" s="10"/>
    </row>
    <row r="9" spans="1:9" s="7" customFormat="1">
      <c r="A9" s="9" t="s">
        <v>3</v>
      </c>
      <c r="B9" s="35" t="s">
        <v>42</v>
      </c>
      <c r="C9" s="9"/>
      <c r="D9" s="27">
        <v>4292.5</v>
      </c>
      <c r="E9" s="27">
        <v>4292.5</v>
      </c>
      <c r="F9" s="27">
        <v>4292.5</v>
      </c>
      <c r="G9" s="37">
        <v>4292.5</v>
      </c>
      <c r="H9" s="10"/>
    </row>
    <row r="10" spans="1:9" s="7" customFormat="1">
      <c r="A10" s="11" t="s">
        <v>4</v>
      </c>
      <c r="B10" s="36" t="s">
        <v>42</v>
      </c>
      <c r="C10" s="11"/>
      <c r="D10" s="26">
        <v>35756.9</v>
      </c>
      <c r="E10" s="26">
        <v>35756.9</v>
      </c>
      <c r="F10" s="26">
        <v>35756.9</v>
      </c>
      <c r="G10" s="39">
        <v>35756.9</v>
      </c>
      <c r="H10" s="10"/>
    </row>
    <row r="11" spans="1:9" s="7" customFormat="1">
      <c r="A11" s="9" t="s">
        <v>16</v>
      </c>
      <c r="B11" s="35" t="s">
        <v>42</v>
      </c>
      <c r="C11" s="9"/>
      <c r="D11" s="27">
        <v>4533.6000000000004</v>
      </c>
      <c r="E11" s="27">
        <v>4533.6000000000004</v>
      </c>
      <c r="F11" s="27">
        <v>4533.6000000000004</v>
      </c>
      <c r="G11" s="37">
        <v>4533.6000000000004</v>
      </c>
      <c r="H11" s="10"/>
    </row>
    <row r="12" spans="1:9" s="7" customFormat="1">
      <c r="A12" s="9" t="s">
        <v>8</v>
      </c>
      <c r="B12" s="35" t="s">
        <v>42</v>
      </c>
      <c r="C12" s="9"/>
      <c r="D12" s="27">
        <v>6994.7</v>
      </c>
      <c r="E12" s="27">
        <v>6994.7</v>
      </c>
      <c r="F12" s="27">
        <v>6994.7</v>
      </c>
      <c r="G12" s="37">
        <v>6994.7</v>
      </c>
      <c r="H12" s="10"/>
    </row>
    <row r="13" spans="1:9" s="7" customFormat="1">
      <c r="A13" s="9" t="s">
        <v>5</v>
      </c>
      <c r="B13" s="35" t="s">
        <v>42</v>
      </c>
      <c r="C13" s="9"/>
      <c r="D13" s="27">
        <v>13169.4</v>
      </c>
      <c r="E13" s="27">
        <v>13169.4</v>
      </c>
      <c r="F13" s="27">
        <v>13169.4</v>
      </c>
      <c r="G13" s="37">
        <v>13169.4</v>
      </c>
      <c r="H13" s="10"/>
    </row>
    <row r="14" spans="1:9" s="7" customFormat="1">
      <c r="A14" s="9" t="s">
        <v>6</v>
      </c>
      <c r="B14" s="35" t="s">
        <v>42</v>
      </c>
      <c r="C14" s="9"/>
      <c r="D14" s="27">
        <v>50598.3</v>
      </c>
      <c r="E14" s="27">
        <v>50598.3</v>
      </c>
      <c r="F14" s="27">
        <v>50598.3</v>
      </c>
      <c r="G14" s="37">
        <v>50598.3</v>
      </c>
      <c r="H14" s="10"/>
    </row>
    <row r="15" spans="1:9" s="7" customFormat="1">
      <c r="A15" s="9" t="s">
        <v>7</v>
      </c>
      <c r="B15" s="35" t="s">
        <v>42</v>
      </c>
      <c r="C15" s="9"/>
      <c r="D15" s="27">
        <v>63847.5</v>
      </c>
      <c r="E15" s="27">
        <v>63847.5</v>
      </c>
      <c r="F15" s="27">
        <v>63847.5</v>
      </c>
      <c r="G15" s="37">
        <v>63847.5</v>
      </c>
      <c r="H15" s="10"/>
    </row>
    <row r="16" spans="1:9" s="7" customFormat="1">
      <c r="A16" s="9" t="s">
        <v>27</v>
      </c>
      <c r="B16" s="35" t="s">
        <v>42</v>
      </c>
      <c r="C16" s="9"/>
      <c r="D16" s="27">
        <v>5659.4</v>
      </c>
      <c r="E16" s="27">
        <v>5659.4</v>
      </c>
      <c r="F16" s="27">
        <v>5659.4</v>
      </c>
      <c r="G16" s="37">
        <v>5659.4</v>
      </c>
      <c r="H16" s="10"/>
    </row>
    <row r="17" spans="1:8" s="7" customFormat="1">
      <c r="A17" s="9" t="s">
        <v>9</v>
      </c>
      <c r="B17" s="35" t="s">
        <v>42</v>
      </c>
      <c r="C17" s="9"/>
      <c r="D17" s="27">
        <v>30207.3</v>
      </c>
      <c r="E17" s="27">
        <v>30207.3</v>
      </c>
      <c r="F17" s="27">
        <v>30207.9</v>
      </c>
      <c r="G17" s="37">
        <v>30207.9</v>
      </c>
      <c r="H17" s="10"/>
    </row>
    <row r="18" spans="1:8" s="7" customFormat="1">
      <c r="A18" s="9" t="s">
        <v>17</v>
      </c>
      <c r="B18" s="35" t="s">
        <v>42</v>
      </c>
      <c r="C18" s="9"/>
      <c r="D18" s="27">
        <v>925.3</v>
      </c>
      <c r="E18" s="27">
        <v>925.3</v>
      </c>
      <c r="F18" s="27">
        <v>925.3</v>
      </c>
      <c r="G18" s="37">
        <v>925.3</v>
      </c>
      <c r="H18" s="10"/>
    </row>
    <row r="19" spans="1:8" s="7" customFormat="1">
      <c r="A19" s="9" t="s">
        <v>18</v>
      </c>
      <c r="B19" s="35" t="s">
        <v>42</v>
      </c>
      <c r="C19" s="9"/>
      <c r="D19" s="27">
        <v>6458.6</v>
      </c>
      <c r="E19" s="27">
        <v>6458.6</v>
      </c>
      <c r="F19" s="27">
        <v>6458.6</v>
      </c>
      <c r="G19" s="37">
        <v>6458.6</v>
      </c>
      <c r="H19" s="10"/>
    </row>
    <row r="20" spans="1:8" s="7" customFormat="1">
      <c r="A20" s="9" t="s">
        <v>19</v>
      </c>
      <c r="B20" s="35" t="s">
        <v>42</v>
      </c>
      <c r="C20" s="9"/>
      <c r="D20" s="27">
        <v>6528.4</v>
      </c>
      <c r="E20" s="27">
        <v>6528.4</v>
      </c>
      <c r="F20" s="27">
        <v>6528.4</v>
      </c>
      <c r="G20" s="37">
        <v>6528.4</v>
      </c>
      <c r="H20" s="10"/>
    </row>
    <row r="21" spans="1:8" s="7" customFormat="1">
      <c r="A21" s="9" t="s">
        <v>10</v>
      </c>
      <c r="B21" s="35" t="s">
        <v>42</v>
      </c>
      <c r="C21" s="9"/>
      <c r="D21" s="27">
        <v>259.5</v>
      </c>
      <c r="E21" s="27">
        <v>259.5</v>
      </c>
      <c r="F21" s="27">
        <v>259.5</v>
      </c>
      <c r="G21" s="37">
        <v>259.5</v>
      </c>
      <c r="H21" s="10"/>
    </row>
    <row r="22" spans="1:8" s="7" customFormat="1">
      <c r="A22" s="9" t="s">
        <v>20</v>
      </c>
      <c r="B22" s="35" t="s">
        <v>42</v>
      </c>
      <c r="C22" s="9"/>
      <c r="D22" s="27">
        <v>9301.2000000000007</v>
      </c>
      <c r="E22" s="27">
        <v>9301.2000000000007</v>
      </c>
      <c r="F22" s="27">
        <v>9301.2000000000007</v>
      </c>
      <c r="G22" s="37">
        <v>9301.2000000000007</v>
      </c>
      <c r="H22" s="10"/>
    </row>
    <row r="23" spans="1:8" s="7" customFormat="1">
      <c r="A23" s="9" t="s">
        <v>21</v>
      </c>
      <c r="B23" s="35" t="s">
        <v>42</v>
      </c>
      <c r="C23" s="9"/>
      <c r="D23" s="27">
        <v>31.6</v>
      </c>
      <c r="E23" s="27">
        <v>31.6</v>
      </c>
      <c r="F23" s="27">
        <v>31.6</v>
      </c>
      <c r="G23" s="37">
        <v>31.6</v>
      </c>
      <c r="H23" s="10"/>
    </row>
    <row r="24" spans="1:8" s="7" customFormat="1">
      <c r="A24" s="9" t="s">
        <v>11</v>
      </c>
      <c r="B24" s="35" t="s">
        <v>42</v>
      </c>
      <c r="C24" s="9"/>
      <c r="D24" s="27">
        <v>3737.8</v>
      </c>
      <c r="E24" s="27">
        <v>3737.8</v>
      </c>
      <c r="F24" s="27">
        <v>3737.8</v>
      </c>
      <c r="G24" s="37">
        <v>3737.8</v>
      </c>
      <c r="H24" s="10"/>
    </row>
    <row r="25" spans="1:8" s="7" customFormat="1">
      <c r="A25" s="9" t="s">
        <v>12</v>
      </c>
      <c r="B25" s="35" t="s">
        <v>42</v>
      </c>
      <c r="C25" s="9"/>
      <c r="D25" s="27">
        <v>8387.7999999999993</v>
      </c>
      <c r="E25" s="27">
        <v>8387.7999999999993</v>
      </c>
      <c r="F25" s="27">
        <v>8387.7999999999993</v>
      </c>
      <c r="G25" s="37">
        <v>8387.7999999999993</v>
      </c>
      <c r="H25" s="10"/>
    </row>
    <row r="26" spans="1:8" s="7" customFormat="1">
      <c r="A26" s="9" t="s">
        <v>22</v>
      </c>
      <c r="B26" s="35" t="s">
        <v>42</v>
      </c>
      <c r="C26" s="9"/>
      <c r="D26" s="27">
        <v>31192.799999999999</v>
      </c>
      <c r="E26" s="27">
        <v>31192.799999999999</v>
      </c>
      <c r="F26" s="27">
        <v>31192.799999999999</v>
      </c>
      <c r="G26" s="37">
        <v>31192.799999999999</v>
      </c>
      <c r="H26" s="10"/>
    </row>
    <row r="27" spans="1:8" s="7" customFormat="1">
      <c r="A27" s="9" t="s">
        <v>13</v>
      </c>
      <c r="B27" s="35" t="s">
        <v>42</v>
      </c>
      <c r="C27" s="9"/>
      <c r="D27" s="27">
        <v>9222.7000000000007</v>
      </c>
      <c r="E27" s="27">
        <v>9222.7000000000007</v>
      </c>
      <c r="F27" s="27">
        <v>9222.7000000000007</v>
      </c>
      <c r="G27" s="37">
        <v>9222.7000000000007</v>
      </c>
      <c r="H27" s="10"/>
    </row>
    <row r="28" spans="1:8" s="7" customFormat="1">
      <c r="A28" s="9" t="s">
        <v>26</v>
      </c>
      <c r="B28" s="35" t="s">
        <v>42</v>
      </c>
      <c r="C28" s="9"/>
      <c r="D28" s="27">
        <v>23839.8</v>
      </c>
      <c r="E28" s="27">
        <v>23839.8</v>
      </c>
      <c r="F28" s="27">
        <v>23839.8</v>
      </c>
      <c r="G28" s="37">
        <v>23839.8</v>
      </c>
      <c r="H28" s="10"/>
    </row>
    <row r="29" spans="1:8" s="7" customFormat="1">
      <c r="A29" s="9" t="s">
        <v>23</v>
      </c>
      <c r="B29" s="35" t="s">
        <v>42</v>
      </c>
      <c r="C29" s="9"/>
      <c r="D29" s="27">
        <v>2027.3</v>
      </c>
      <c r="E29" s="27">
        <v>2027.3</v>
      </c>
      <c r="F29" s="27">
        <v>2027.3</v>
      </c>
      <c r="G29" s="37">
        <v>2027.3</v>
      </c>
      <c r="H29" s="10"/>
    </row>
    <row r="30" spans="1:8" s="7" customFormat="1">
      <c r="A30" s="9" t="s">
        <v>24</v>
      </c>
      <c r="B30" s="35" t="s">
        <v>42</v>
      </c>
      <c r="C30" s="9"/>
      <c r="D30" s="27">
        <v>4903.5</v>
      </c>
      <c r="E30" s="27">
        <v>4903.5</v>
      </c>
      <c r="F30" s="27">
        <v>4903.5</v>
      </c>
      <c r="G30" s="37">
        <v>4903.5</v>
      </c>
      <c r="H30" s="10"/>
    </row>
    <row r="31" spans="1:8" s="7" customFormat="1">
      <c r="A31" s="9" t="s">
        <v>14</v>
      </c>
      <c r="B31" s="35" t="s">
        <v>42</v>
      </c>
      <c r="C31" s="9"/>
      <c r="D31" s="27">
        <v>33841.1</v>
      </c>
      <c r="E31" s="27">
        <v>33841.1</v>
      </c>
      <c r="F31" s="27">
        <v>33841.1</v>
      </c>
      <c r="G31" s="37">
        <v>33841.1</v>
      </c>
      <c r="H31" s="10"/>
    </row>
    <row r="32" spans="1:8" s="7" customFormat="1">
      <c r="A32" s="9" t="s">
        <v>15</v>
      </c>
      <c r="B32" s="35" t="s">
        <v>42</v>
      </c>
      <c r="C32" s="9"/>
      <c r="D32" s="27">
        <v>44742.400000000001</v>
      </c>
      <c r="E32" s="27">
        <v>44742.400000000001</v>
      </c>
      <c r="F32" s="27">
        <v>44742.400000000001</v>
      </c>
      <c r="G32" s="37">
        <v>44742.400000000001</v>
      </c>
      <c r="H32" s="10"/>
    </row>
    <row r="33" spans="1:11" s="7" customFormat="1">
      <c r="A33" s="9" t="s">
        <v>33</v>
      </c>
      <c r="B33" s="35" t="s">
        <v>42</v>
      </c>
      <c r="C33" s="9"/>
      <c r="D33" s="27">
        <v>24438.1</v>
      </c>
      <c r="E33" s="27" t="s">
        <v>52</v>
      </c>
      <c r="F33" s="27" t="s">
        <v>52</v>
      </c>
      <c r="G33" s="37" t="s">
        <v>52</v>
      </c>
      <c r="H33" s="10"/>
    </row>
    <row r="34" spans="1:11" s="7" customFormat="1">
      <c r="A34" s="12" t="s">
        <v>28</v>
      </c>
      <c r="B34" s="36" t="s">
        <v>42</v>
      </c>
      <c r="C34" s="12"/>
      <c r="D34" s="26">
        <v>446950.8</v>
      </c>
      <c r="E34" s="26" t="s">
        <v>52</v>
      </c>
      <c r="F34" s="26" t="s">
        <v>52</v>
      </c>
      <c r="G34" s="39" t="s">
        <v>52</v>
      </c>
      <c r="H34" s="10"/>
    </row>
    <row r="35" spans="1:11" s="7" customFormat="1">
      <c r="A35" s="12" t="s">
        <v>34</v>
      </c>
      <c r="B35" s="36" t="s">
        <v>42</v>
      </c>
      <c r="C35" s="21">
        <v>1</v>
      </c>
      <c r="D35" s="33">
        <v>422512.7</v>
      </c>
      <c r="E35" s="26">
        <v>422512.7</v>
      </c>
      <c r="F35" s="26">
        <v>422513.4</v>
      </c>
      <c r="G35" s="39">
        <v>422513.4</v>
      </c>
      <c r="H35" s="10"/>
    </row>
    <row r="36" spans="1:11" s="7" customFormat="1">
      <c r="A36" s="9" t="s">
        <v>39</v>
      </c>
      <c r="B36" s="35"/>
      <c r="C36" s="9"/>
      <c r="D36" s="27"/>
      <c r="E36" s="27"/>
      <c r="F36" s="37"/>
      <c r="G36" s="37"/>
      <c r="H36" s="10"/>
    </row>
    <row r="37" spans="1:11">
      <c r="A37" s="44" t="s">
        <v>53</v>
      </c>
      <c r="B37" s="45"/>
      <c r="C37" s="44"/>
      <c r="D37" s="37"/>
      <c r="E37" s="37"/>
      <c r="F37" s="37"/>
      <c r="G37" s="37"/>
    </row>
    <row r="38" spans="1:11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7.25">
      <c r="A39" s="15" t="s">
        <v>40</v>
      </c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zoomScaleNormal="100" workbookViewId="0"/>
  </sheetViews>
  <sheetFormatPr baseColWidth="10" defaultRowHeight="16.5"/>
  <cols>
    <col min="1" max="1" width="16.28515625" style="1" customWidth="1"/>
    <col min="2" max="2" width="14.7109375" style="1" customWidth="1"/>
    <col min="3" max="3" width="13.140625" style="1" customWidth="1"/>
    <col min="4" max="7" width="13.28515625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4</v>
      </c>
      <c r="B2" s="18"/>
      <c r="C2" s="2"/>
      <c r="D2" s="2"/>
      <c r="E2" s="3"/>
      <c r="F2" s="3"/>
      <c r="G2" s="3"/>
    </row>
    <row r="3" spans="1:8" ht="17.25">
      <c r="A3" s="18" t="s">
        <v>31</v>
      </c>
      <c r="B3" s="18"/>
      <c r="C3" s="5"/>
      <c r="D3" s="5"/>
      <c r="E3" s="6"/>
      <c r="F3" s="3"/>
      <c r="G3" s="3"/>
    </row>
    <row r="4" spans="1:8" ht="17.25">
      <c r="A4" s="19" t="s">
        <v>43</v>
      </c>
      <c r="B4" s="19"/>
      <c r="C4" s="5"/>
      <c r="D4" s="5"/>
      <c r="E4" s="6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50" t="s">
        <v>50</v>
      </c>
      <c r="G5" s="17" t="s">
        <v>51</v>
      </c>
    </row>
    <row r="6" spans="1:8" s="7" customFormat="1">
      <c r="A6" s="9" t="s">
        <v>2</v>
      </c>
      <c r="B6" s="35" t="s">
        <v>42</v>
      </c>
      <c r="C6" s="9"/>
      <c r="D6" s="27">
        <v>1354.25</v>
      </c>
      <c r="E6" s="27">
        <v>1368.12</v>
      </c>
      <c r="F6" s="27">
        <v>1368.12</v>
      </c>
      <c r="G6" s="37">
        <v>1368.12</v>
      </c>
      <c r="H6" s="10"/>
    </row>
    <row r="7" spans="1:8" s="7" customFormat="1">
      <c r="A7" s="9" t="s">
        <v>25</v>
      </c>
      <c r="B7" s="35" t="s">
        <v>42</v>
      </c>
      <c r="C7" s="9"/>
      <c r="D7" s="27">
        <v>4491.8599999999997</v>
      </c>
      <c r="E7" s="27">
        <v>4564.1499999999996</v>
      </c>
      <c r="F7" s="27">
        <v>4564.1499999999996</v>
      </c>
      <c r="G7" s="37">
        <v>4564.1499999999996</v>
      </c>
      <c r="H7" s="10"/>
    </row>
    <row r="8" spans="1:8" s="7" customFormat="1">
      <c r="A8" s="9" t="s">
        <v>32</v>
      </c>
      <c r="B8" s="35" t="s">
        <v>42</v>
      </c>
      <c r="C8" s="9"/>
      <c r="D8" s="27">
        <v>3455.41</v>
      </c>
      <c r="E8" s="27">
        <v>3492.57</v>
      </c>
      <c r="F8" s="27">
        <v>3492.57</v>
      </c>
      <c r="G8" s="37">
        <v>3492.57</v>
      </c>
      <c r="H8" s="10"/>
    </row>
    <row r="9" spans="1:8" s="7" customFormat="1">
      <c r="A9" s="9" t="s">
        <v>3</v>
      </c>
      <c r="B9" s="35" t="s">
        <v>42</v>
      </c>
      <c r="C9" s="9"/>
      <c r="D9" s="27">
        <v>2614.6</v>
      </c>
      <c r="E9" s="27">
        <v>2629.93</v>
      </c>
      <c r="F9" s="27">
        <v>2629.93</v>
      </c>
      <c r="G9" s="37">
        <v>2629.93</v>
      </c>
      <c r="H9" s="10"/>
    </row>
    <row r="10" spans="1:8" s="7" customFormat="1">
      <c r="A10" s="11" t="s">
        <v>4</v>
      </c>
      <c r="B10" s="36" t="s">
        <v>42</v>
      </c>
      <c r="C10" s="11"/>
      <c r="D10" s="26">
        <v>16715.32</v>
      </c>
      <c r="E10" s="26">
        <v>16595.02</v>
      </c>
      <c r="F10" s="26">
        <v>16595.02</v>
      </c>
      <c r="G10" s="39">
        <v>16595.02</v>
      </c>
      <c r="H10" s="10"/>
    </row>
    <row r="11" spans="1:8" s="7" customFormat="1">
      <c r="A11" s="9" t="s">
        <v>16</v>
      </c>
      <c r="B11" s="35" t="s">
        <v>42</v>
      </c>
      <c r="C11" s="9"/>
      <c r="D11" s="27">
        <v>995.1</v>
      </c>
      <c r="E11" s="27">
        <v>975.32</v>
      </c>
      <c r="F11" s="27">
        <v>975.32</v>
      </c>
      <c r="G11" s="37">
        <v>975.32</v>
      </c>
      <c r="H11" s="10"/>
    </row>
    <row r="12" spans="1:8" s="7" customFormat="1">
      <c r="A12" s="9" t="s">
        <v>8</v>
      </c>
      <c r="B12" s="35" t="s">
        <v>42</v>
      </c>
      <c r="C12" s="9"/>
      <c r="D12" s="27">
        <v>4883.6400000000003</v>
      </c>
      <c r="E12" s="27">
        <v>4920.2700000000004</v>
      </c>
      <c r="F12" s="27">
        <v>4920.2700000000004</v>
      </c>
      <c r="G12" s="37">
        <v>4920.2700000000004</v>
      </c>
      <c r="H12" s="10"/>
    </row>
    <row r="13" spans="1:8" s="7" customFormat="1">
      <c r="A13" s="9" t="s">
        <v>5</v>
      </c>
      <c r="B13" s="35" t="s">
        <v>42</v>
      </c>
      <c r="C13" s="9"/>
      <c r="D13" s="28">
        <v>4553.83</v>
      </c>
      <c r="E13" s="28">
        <v>3916.64</v>
      </c>
      <c r="F13" s="28">
        <v>3916.64</v>
      </c>
      <c r="G13" s="37">
        <v>3916.64</v>
      </c>
      <c r="H13" s="10"/>
    </row>
    <row r="14" spans="1:8" s="7" customFormat="1">
      <c r="A14" s="9" t="s">
        <v>6</v>
      </c>
      <c r="B14" s="35" t="s">
        <v>42</v>
      </c>
      <c r="C14" s="9"/>
      <c r="D14" s="27">
        <v>23229.75</v>
      </c>
      <c r="E14" s="27">
        <v>23913.68</v>
      </c>
      <c r="F14" s="27">
        <v>23913.68</v>
      </c>
      <c r="G14" s="37">
        <v>23913.68</v>
      </c>
      <c r="H14" s="10"/>
    </row>
    <row r="15" spans="1:8" s="7" customFormat="1">
      <c r="A15" s="9" t="s">
        <v>7</v>
      </c>
      <c r="B15" s="35" t="s">
        <v>42</v>
      </c>
      <c r="C15" s="9"/>
      <c r="D15" s="27">
        <v>27814.16</v>
      </c>
      <c r="E15" s="27">
        <v>27364.63</v>
      </c>
      <c r="F15" s="27">
        <v>27364.63</v>
      </c>
      <c r="G15" s="37">
        <v>27364.63</v>
      </c>
      <c r="H15" s="10"/>
    </row>
    <row r="16" spans="1:8" s="7" customFormat="1">
      <c r="A16" s="9" t="s">
        <v>27</v>
      </c>
      <c r="B16" s="35" t="s">
        <v>42</v>
      </c>
      <c r="C16" s="9"/>
      <c r="D16" s="27">
        <v>1562.98</v>
      </c>
      <c r="E16" s="27">
        <v>1505.43</v>
      </c>
      <c r="F16" s="27">
        <v>1505.43</v>
      </c>
      <c r="G16" s="37">
        <v>1505.43</v>
      </c>
      <c r="H16" s="10"/>
    </row>
    <row r="17" spans="1:8" s="7" customFormat="1">
      <c r="A17" s="9" t="s">
        <v>9</v>
      </c>
      <c r="B17" s="35" t="s">
        <v>42</v>
      </c>
      <c r="C17" s="9"/>
      <c r="D17" s="27">
        <v>12598.16</v>
      </c>
      <c r="E17" s="27">
        <v>12523.54</v>
      </c>
      <c r="F17" s="27">
        <v>12523.54</v>
      </c>
      <c r="G17" s="37">
        <v>12523.54</v>
      </c>
      <c r="H17" s="10"/>
    </row>
    <row r="18" spans="1:8" s="7" customFormat="1">
      <c r="A18" s="9" t="s">
        <v>17</v>
      </c>
      <c r="B18" s="35" t="s">
        <v>42</v>
      </c>
      <c r="C18" s="9"/>
      <c r="D18" s="27">
        <v>111.93</v>
      </c>
      <c r="E18" s="27">
        <v>134.13999999999999</v>
      </c>
      <c r="F18" s="27">
        <v>134.13999999999999</v>
      </c>
      <c r="G18" s="37">
        <v>134.13999999999999</v>
      </c>
      <c r="H18" s="10"/>
    </row>
    <row r="19" spans="1:8" s="7" customFormat="1">
      <c r="A19" s="9" t="s">
        <v>18</v>
      </c>
      <c r="B19" s="35" t="s">
        <v>42</v>
      </c>
      <c r="C19" s="9"/>
      <c r="D19" s="27">
        <v>1930.88</v>
      </c>
      <c r="E19" s="27">
        <v>1968.96</v>
      </c>
      <c r="F19" s="27">
        <v>1968.96</v>
      </c>
      <c r="G19" s="37">
        <v>1968.96</v>
      </c>
      <c r="H19" s="10"/>
    </row>
    <row r="20" spans="1:8" s="7" customFormat="1">
      <c r="A20" s="9" t="s">
        <v>19</v>
      </c>
      <c r="B20" s="35" t="s">
        <v>42</v>
      </c>
      <c r="C20" s="9"/>
      <c r="D20" s="27">
        <v>2924.6</v>
      </c>
      <c r="E20" s="27">
        <v>2914.55</v>
      </c>
      <c r="F20" s="27">
        <v>2914.55</v>
      </c>
      <c r="G20" s="37">
        <v>2914.55</v>
      </c>
      <c r="H20" s="10"/>
    </row>
    <row r="21" spans="1:8" s="7" customFormat="1">
      <c r="A21" s="9" t="s">
        <v>10</v>
      </c>
      <c r="B21" s="35" t="s">
        <v>42</v>
      </c>
      <c r="C21" s="9"/>
      <c r="D21" s="27">
        <v>130.65</v>
      </c>
      <c r="E21" s="27">
        <v>132.13999999999999</v>
      </c>
      <c r="F21" s="27">
        <v>132.13999999999999</v>
      </c>
      <c r="G21" s="37">
        <v>132.13999999999999</v>
      </c>
      <c r="H21" s="10"/>
    </row>
    <row r="22" spans="1:8" s="7" customFormat="1">
      <c r="A22" s="9" t="s">
        <v>20</v>
      </c>
      <c r="B22" s="35" t="s">
        <v>42</v>
      </c>
      <c r="C22" s="9"/>
      <c r="D22" s="27">
        <v>4670.5600000000004</v>
      </c>
      <c r="E22" s="27">
        <v>4921.74</v>
      </c>
      <c r="F22" s="27">
        <v>4921.74</v>
      </c>
      <c r="G22" s="37">
        <v>4921.74</v>
      </c>
      <c r="H22" s="10"/>
    </row>
    <row r="23" spans="1:8" s="7" customFormat="1">
      <c r="A23" s="9" t="s">
        <v>21</v>
      </c>
      <c r="B23" s="35" t="s">
        <v>42</v>
      </c>
      <c r="C23" s="9"/>
      <c r="D23" s="27">
        <v>11.18</v>
      </c>
      <c r="E23" s="27">
        <v>9.8000000000000007</v>
      </c>
      <c r="F23" s="27">
        <v>9.8000000000000007</v>
      </c>
      <c r="G23" s="37">
        <v>9.8000000000000007</v>
      </c>
      <c r="H23" s="10"/>
    </row>
    <row r="24" spans="1:8" s="7" customFormat="1">
      <c r="A24" s="9" t="s">
        <v>11</v>
      </c>
      <c r="B24" s="35" t="s">
        <v>42</v>
      </c>
      <c r="C24" s="9"/>
      <c r="D24" s="27">
        <v>1796.26</v>
      </c>
      <c r="E24" s="27">
        <v>1817.9</v>
      </c>
      <c r="F24" s="27">
        <v>1817.9</v>
      </c>
      <c r="G24" s="37">
        <v>1817.9</v>
      </c>
      <c r="H24" s="10"/>
    </row>
    <row r="25" spans="1:8" s="7" customFormat="1">
      <c r="A25" s="9" t="s">
        <v>12</v>
      </c>
      <c r="B25" s="35" t="s">
        <v>42</v>
      </c>
      <c r="C25" s="9"/>
      <c r="D25" s="27">
        <v>2669.75</v>
      </c>
      <c r="E25" s="27">
        <v>2602.67</v>
      </c>
      <c r="F25" s="27">
        <v>2602.67</v>
      </c>
      <c r="G25" s="37">
        <v>2602.67</v>
      </c>
      <c r="H25" s="10"/>
    </row>
    <row r="26" spans="1:8" s="7" customFormat="1">
      <c r="A26" s="9" t="s">
        <v>22</v>
      </c>
      <c r="B26" s="35" t="s">
        <v>42</v>
      </c>
      <c r="C26" s="9"/>
      <c r="D26" s="27">
        <v>14405.65</v>
      </c>
      <c r="E26" s="27">
        <v>14784.12</v>
      </c>
      <c r="F26" s="27">
        <v>14784.12</v>
      </c>
      <c r="G26" s="37">
        <v>14784.12</v>
      </c>
      <c r="H26" s="10"/>
    </row>
    <row r="27" spans="1:8" s="7" customFormat="1">
      <c r="A27" s="9" t="s">
        <v>13</v>
      </c>
      <c r="B27" s="35" t="s">
        <v>42</v>
      </c>
      <c r="C27" s="9"/>
      <c r="D27" s="27">
        <v>3641.69</v>
      </c>
      <c r="E27" s="27">
        <v>3963.94</v>
      </c>
      <c r="F27" s="27">
        <v>3963.94</v>
      </c>
      <c r="G27" s="37">
        <v>3963.94</v>
      </c>
      <c r="H27" s="10"/>
    </row>
    <row r="28" spans="1:8" s="7" customFormat="1">
      <c r="A28" s="9" t="s">
        <v>26</v>
      </c>
      <c r="B28" s="35" t="s">
        <v>42</v>
      </c>
      <c r="C28" s="9"/>
      <c r="D28" s="27">
        <v>12502.54</v>
      </c>
      <c r="E28" s="27">
        <v>12762.83</v>
      </c>
      <c r="F28" s="27">
        <v>12762.83</v>
      </c>
      <c r="G28" s="37">
        <v>12762.83</v>
      </c>
      <c r="H28" s="10"/>
    </row>
    <row r="29" spans="1:8" s="7" customFormat="1">
      <c r="A29" s="9" t="s">
        <v>23</v>
      </c>
      <c r="B29" s="35" t="s">
        <v>42</v>
      </c>
      <c r="C29" s="9"/>
      <c r="D29" s="27">
        <v>488.4</v>
      </c>
      <c r="E29" s="27">
        <v>483.44</v>
      </c>
      <c r="F29" s="27">
        <v>483.44</v>
      </c>
      <c r="G29" s="37">
        <v>483.44</v>
      </c>
      <c r="H29" s="10"/>
    </row>
    <row r="30" spans="1:8" s="7" customFormat="1">
      <c r="A30" s="9" t="s">
        <v>24</v>
      </c>
      <c r="B30" s="35" t="s">
        <v>42</v>
      </c>
      <c r="C30" s="9"/>
      <c r="D30" s="27">
        <v>1889.82</v>
      </c>
      <c r="E30" s="27">
        <v>1862.65</v>
      </c>
      <c r="F30" s="27">
        <v>1862.65</v>
      </c>
      <c r="G30" s="37">
        <v>1862.65</v>
      </c>
      <c r="H30" s="10"/>
    </row>
    <row r="31" spans="1:8" s="7" customFormat="1">
      <c r="A31" s="9" t="s">
        <v>14</v>
      </c>
      <c r="B31" s="35" t="s">
        <v>42</v>
      </c>
      <c r="C31" s="9"/>
      <c r="D31" s="27">
        <v>2194.21</v>
      </c>
      <c r="E31" s="27">
        <v>2281.71</v>
      </c>
      <c r="F31" s="27">
        <v>2281.71</v>
      </c>
      <c r="G31" s="37">
        <v>2281.71</v>
      </c>
      <c r="H31" s="10"/>
    </row>
    <row r="32" spans="1:8" s="7" customFormat="1">
      <c r="A32" s="9" t="s">
        <v>15</v>
      </c>
      <c r="B32" s="35" t="s">
        <v>42</v>
      </c>
      <c r="C32" s="9"/>
      <c r="D32" s="27">
        <v>3021.35</v>
      </c>
      <c r="E32" s="27">
        <v>3005.81</v>
      </c>
      <c r="F32" s="27">
        <v>3005.81</v>
      </c>
      <c r="G32" s="37">
        <v>3005.81</v>
      </c>
      <c r="H32" s="10"/>
    </row>
    <row r="33" spans="1:11" s="7" customFormat="1">
      <c r="A33" s="9" t="s">
        <v>33</v>
      </c>
      <c r="B33" s="35" t="s">
        <v>42</v>
      </c>
      <c r="C33" s="9"/>
      <c r="D33" s="27">
        <v>16393.8</v>
      </c>
      <c r="E33" s="27" t="s">
        <v>52</v>
      </c>
      <c r="F33" s="27" t="s">
        <v>52</v>
      </c>
      <c r="G33" s="37" t="s">
        <v>52</v>
      </c>
      <c r="H33" s="10"/>
    </row>
    <row r="34" spans="1:11" s="7" customFormat="1">
      <c r="A34" s="12" t="s">
        <v>28</v>
      </c>
      <c r="B34" s="36" t="s">
        <v>42</v>
      </c>
      <c r="C34" s="12"/>
      <c r="D34" s="26">
        <f>SUM(D6:D33)</f>
        <v>173052.33</v>
      </c>
      <c r="E34" s="26" t="s">
        <v>52</v>
      </c>
      <c r="F34" s="26" t="s">
        <v>52</v>
      </c>
      <c r="G34" s="39" t="s">
        <v>52</v>
      </c>
      <c r="H34" s="10"/>
    </row>
    <row r="35" spans="1:11" s="7" customFormat="1">
      <c r="A35" s="12" t="s">
        <v>34</v>
      </c>
      <c r="B35" s="36" t="s">
        <v>42</v>
      </c>
      <c r="C35" s="21">
        <v>1</v>
      </c>
      <c r="D35" s="26">
        <f>SUM(D6:D32)</f>
        <v>156658.53</v>
      </c>
      <c r="E35" s="26">
        <f>SUM(E6:E32)</f>
        <v>157415.69999999998</v>
      </c>
      <c r="F35" s="26">
        <f t="shared" ref="F35:G35" si="0">SUM(F6:F32)</f>
        <v>157415.69999999998</v>
      </c>
      <c r="G35" s="26">
        <f t="shared" si="0"/>
        <v>157415.69999999998</v>
      </c>
      <c r="H35" s="10"/>
    </row>
    <row r="36" spans="1:11" s="7" customFormat="1">
      <c r="A36" s="51" t="s">
        <v>54</v>
      </c>
      <c r="B36" s="35"/>
      <c r="C36" s="9"/>
      <c r="D36" s="27"/>
      <c r="E36" s="27"/>
      <c r="F36" s="37"/>
      <c r="G36" s="37"/>
      <c r="H36" s="10"/>
    </row>
    <row r="37" spans="1:11" ht="17.25">
      <c r="A37" s="9" t="s">
        <v>53</v>
      </c>
      <c r="B37" s="16"/>
      <c r="C37" s="16"/>
      <c r="D37" s="16"/>
      <c r="E37" s="4"/>
    </row>
    <row r="38" spans="1:11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7.25">
      <c r="A39" s="15" t="s">
        <v>40</v>
      </c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ignoredErrors>
    <ignoredError sqref="D35" formulaRange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8"/>
  <sheetViews>
    <sheetView zoomScaleNormal="100" workbookViewId="0"/>
  </sheetViews>
  <sheetFormatPr baseColWidth="10" defaultRowHeight="16.5"/>
  <cols>
    <col min="1" max="1" width="16.85546875" style="1" customWidth="1"/>
    <col min="2" max="2" width="12.140625" style="1" customWidth="1"/>
    <col min="3" max="3" width="11.42578125" style="1" customWidth="1"/>
    <col min="4" max="7" width="13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4</v>
      </c>
      <c r="B2" s="18"/>
      <c r="C2" s="2"/>
      <c r="D2" s="2"/>
      <c r="E2" s="3"/>
      <c r="F2" s="3"/>
      <c r="G2" s="3"/>
    </row>
    <row r="3" spans="1:8" ht="17.25">
      <c r="A3" s="18" t="s">
        <v>31</v>
      </c>
      <c r="B3" s="18"/>
      <c r="C3" s="5"/>
      <c r="D3" s="5"/>
      <c r="E3" s="6"/>
      <c r="F3" s="3"/>
      <c r="G3" s="3"/>
    </row>
    <row r="4" spans="1:8" ht="18">
      <c r="A4" s="19" t="s">
        <v>45</v>
      </c>
      <c r="B4" s="18"/>
      <c r="C4" s="5"/>
      <c r="D4" s="5"/>
      <c r="E4" s="6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50" t="s">
        <v>50</v>
      </c>
      <c r="G5" s="17" t="s">
        <v>51</v>
      </c>
    </row>
    <row r="6" spans="1:8" s="7" customFormat="1">
      <c r="A6" s="9" t="s">
        <v>2</v>
      </c>
      <c r="B6" s="35" t="s">
        <v>44</v>
      </c>
      <c r="C6" s="9"/>
      <c r="D6" s="29">
        <v>373.6</v>
      </c>
      <c r="E6" s="29">
        <v>375.7</v>
      </c>
      <c r="F6" s="29">
        <v>376.8</v>
      </c>
      <c r="G6" s="29">
        <v>378.8</v>
      </c>
      <c r="H6" s="10"/>
    </row>
    <row r="7" spans="1:8" s="7" customFormat="1">
      <c r="A7" s="9" t="s">
        <v>25</v>
      </c>
      <c r="B7" s="35" t="s">
        <v>44</v>
      </c>
      <c r="C7" s="9"/>
      <c r="D7" s="29">
        <v>63.1</v>
      </c>
      <c r="E7" s="29">
        <v>62.6</v>
      </c>
      <c r="F7" s="29">
        <v>62.3</v>
      </c>
      <c r="G7" s="29">
        <v>61.6</v>
      </c>
      <c r="H7" s="10"/>
    </row>
    <row r="8" spans="1:8" s="7" customFormat="1">
      <c r="A8" s="9" t="s">
        <v>32</v>
      </c>
      <c r="B8" s="35" t="s">
        <v>44</v>
      </c>
      <c r="C8" s="9"/>
      <c r="D8" s="29">
        <v>135</v>
      </c>
      <c r="E8" s="29">
        <v>135.6</v>
      </c>
      <c r="F8" s="29">
        <v>133.1</v>
      </c>
      <c r="G8" s="29">
        <v>133.30000000000001</v>
      </c>
      <c r="H8" s="10"/>
    </row>
    <row r="9" spans="1:8" s="7" customFormat="1">
      <c r="A9" s="9" t="s">
        <v>3</v>
      </c>
      <c r="B9" s="35" t="s">
        <v>44</v>
      </c>
      <c r="C9" s="9"/>
      <c r="D9" s="29">
        <v>135.30000000000001</v>
      </c>
      <c r="E9" s="29">
        <v>135.6</v>
      </c>
      <c r="F9" s="29">
        <v>136.1</v>
      </c>
      <c r="G9" s="29">
        <v>136.80000000000001</v>
      </c>
      <c r="H9" s="10"/>
    </row>
    <row r="10" spans="1:8" s="7" customFormat="1">
      <c r="A10" s="11" t="s">
        <v>4</v>
      </c>
      <c r="B10" s="36" t="s">
        <v>44</v>
      </c>
      <c r="C10" s="11"/>
      <c r="D10" s="30">
        <v>232.2</v>
      </c>
      <c r="E10" s="30">
        <v>232.6</v>
      </c>
      <c r="F10" s="30">
        <v>232.6</v>
      </c>
      <c r="G10" s="30">
        <v>232.8</v>
      </c>
      <c r="H10" s="10"/>
    </row>
    <row r="11" spans="1:8" s="7" customFormat="1">
      <c r="A11" s="9" t="s">
        <v>16</v>
      </c>
      <c r="B11" s="35" t="s">
        <v>44</v>
      </c>
      <c r="C11" s="9"/>
      <c r="D11" s="29">
        <v>29.2</v>
      </c>
      <c r="E11" s="29">
        <v>29.3</v>
      </c>
      <c r="F11" s="29">
        <v>29.3</v>
      </c>
      <c r="G11" s="29">
        <v>29.4</v>
      </c>
      <c r="H11" s="10"/>
    </row>
    <row r="12" spans="1:8" s="7" customFormat="1">
      <c r="A12" s="9" t="s">
        <v>8</v>
      </c>
      <c r="B12" s="35" t="s">
        <v>44</v>
      </c>
      <c r="C12" s="9"/>
      <c r="D12" s="29">
        <v>70.099999999999994</v>
      </c>
      <c r="E12" s="29">
        <v>71</v>
      </c>
      <c r="F12" s="29">
        <v>71.599999999999994</v>
      </c>
      <c r="G12" s="29">
        <v>72.3</v>
      </c>
      <c r="H12" s="10"/>
    </row>
    <row r="13" spans="1:8" s="7" customFormat="1">
      <c r="A13" s="9" t="s">
        <v>5</v>
      </c>
      <c r="B13" s="35" t="s">
        <v>44</v>
      </c>
      <c r="C13" s="9"/>
      <c r="D13" s="29">
        <v>81.400000000000006</v>
      </c>
      <c r="E13" s="29">
        <v>81.400000000000006</v>
      </c>
      <c r="F13" s="29">
        <v>81.099999999999994</v>
      </c>
      <c r="G13" s="29">
        <v>79.400000000000006</v>
      </c>
      <c r="H13" s="10"/>
    </row>
    <row r="14" spans="1:8" s="7" customFormat="1">
      <c r="A14" s="9" t="s">
        <v>6</v>
      </c>
      <c r="B14" s="35" t="s">
        <v>44</v>
      </c>
      <c r="C14" s="9"/>
      <c r="D14" s="29">
        <v>92.8</v>
      </c>
      <c r="E14" s="29">
        <v>93.5</v>
      </c>
      <c r="F14" s="29">
        <v>93.7</v>
      </c>
      <c r="G14" s="29">
        <v>93.7</v>
      </c>
      <c r="H14" s="10"/>
    </row>
    <row r="15" spans="1:8" s="7" customFormat="1">
      <c r="A15" s="9" t="s">
        <v>7</v>
      </c>
      <c r="B15" s="35" t="s">
        <v>44</v>
      </c>
      <c r="C15" s="9"/>
      <c r="D15" s="29">
        <v>105.2</v>
      </c>
      <c r="E15" s="29">
        <v>105.4</v>
      </c>
      <c r="F15" s="29">
        <v>106</v>
      </c>
      <c r="G15" s="29">
        <v>106.3</v>
      </c>
      <c r="H15" s="10"/>
    </row>
    <row r="16" spans="1:8" s="7" customFormat="1">
      <c r="A16" s="9" t="s">
        <v>27</v>
      </c>
      <c r="B16" s="35" t="s">
        <v>44</v>
      </c>
      <c r="C16" s="9"/>
      <c r="D16" s="29">
        <v>72</v>
      </c>
      <c r="E16" s="29">
        <v>71.7</v>
      </c>
      <c r="F16" s="29">
        <v>71.3</v>
      </c>
      <c r="G16" s="29">
        <v>68.2</v>
      </c>
      <c r="H16" s="10"/>
    </row>
    <row r="17" spans="1:8" s="7" customFormat="1">
      <c r="A17" s="9" t="s">
        <v>9</v>
      </c>
      <c r="B17" s="35" t="s">
        <v>44</v>
      </c>
      <c r="C17" s="9"/>
      <c r="D17" s="29">
        <v>198</v>
      </c>
      <c r="E17" s="29">
        <v>197.4</v>
      </c>
      <c r="F17" s="29">
        <v>196.1</v>
      </c>
      <c r="G17" s="29">
        <v>195.4</v>
      </c>
      <c r="H17" s="10"/>
    </row>
    <row r="18" spans="1:8" s="7" customFormat="1">
      <c r="A18" s="9" t="s">
        <v>17</v>
      </c>
      <c r="B18" s="35" t="s">
        <v>44</v>
      </c>
      <c r="C18" s="9"/>
      <c r="D18" s="29">
        <v>94.7</v>
      </c>
      <c r="E18" s="29">
        <v>96</v>
      </c>
      <c r="F18" s="29">
        <v>96.8</v>
      </c>
      <c r="G18" s="29">
        <v>97.8</v>
      </c>
      <c r="H18" s="10"/>
    </row>
    <row r="19" spans="1:8" s="7" customFormat="1">
      <c r="A19" s="9" t="s">
        <v>18</v>
      </c>
      <c r="B19" s="35" t="s">
        <v>44</v>
      </c>
      <c r="C19" s="9"/>
      <c r="D19" s="29">
        <v>29.7</v>
      </c>
      <c r="E19" s="29">
        <v>29.5</v>
      </c>
      <c r="F19" s="29">
        <v>29.3</v>
      </c>
      <c r="G19" s="29">
        <v>29</v>
      </c>
      <c r="H19" s="10"/>
    </row>
    <row r="20" spans="1:8" s="7" customFormat="1">
      <c r="A20" s="9" t="s">
        <v>19</v>
      </c>
      <c r="B20" s="35" t="s">
        <v>44</v>
      </c>
      <c r="C20" s="9"/>
      <c r="D20" s="29">
        <v>42.8</v>
      </c>
      <c r="E20" s="29">
        <v>42.8</v>
      </c>
      <c r="F20" s="29">
        <v>42.8</v>
      </c>
      <c r="G20" s="29">
        <v>43</v>
      </c>
      <c r="H20" s="10"/>
    </row>
    <row r="21" spans="1:8" s="7" customFormat="1">
      <c r="A21" s="9" t="s">
        <v>10</v>
      </c>
      <c r="B21" s="35" t="s">
        <v>44</v>
      </c>
      <c r="C21" s="9"/>
      <c r="D21" s="29">
        <v>236.6</v>
      </c>
      <c r="E21" s="29">
        <v>241.3</v>
      </c>
      <c r="F21" s="29">
        <v>244.6</v>
      </c>
      <c r="G21" s="29">
        <v>248.7</v>
      </c>
      <c r="H21" s="10"/>
    </row>
    <row r="22" spans="1:8" s="7" customFormat="1">
      <c r="A22" s="9" t="s">
        <v>20</v>
      </c>
      <c r="B22" s="35" t="s">
        <v>44</v>
      </c>
      <c r="C22" s="9"/>
      <c r="D22" s="29">
        <v>105.1</v>
      </c>
      <c r="E22" s="29">
        <v>105</v>
      </c>
      <c r="F22" s="29">
        <v>104.6</v>
      </c>
      <c r="G22" s="29">
        <v>104.2</v>
      </c>
      <c r="H22" s="10"/>
    </row>
    <row r="23" spans="1:8" s="7" customFormat="1">
      <c r="A23" s="9" t="s">
        <v>21</v>
      </c>
      <c r="B23" s="35" t="s">
        <v>44</v>
      </c>
      <c r="C23" s="9"/>
      <c r="D23" s="29">
        <v>1561.9</v>
      </c>
      <c r="E23" s="29">
        <v>1628.4</v>
      </c>
      <c r="F23" s="29">
        <v>1633.2</v>
      </c>
      <c r="G23" s="29">
        <v>1648.6</v>
      </c>
      <c r="H23" s="10"/>
    </row>
    <row r="24" spans="1:8" s="7" customFormat="1">
      <c r="A24" s="9" t="s">
        <v>11</v>
      </c>
      <c r="B24" s="35" t="s">
        <v>44</v>
      </c>
      <c r="C24" s="9"/>
      <c r="D24" s="29">
        <v>462.4</v>
      </c>
      <c r="E24" s="29">
        <v>465.7</v>
      </c>
      <c r="F24" s="29">
        <v>467.5</v>
      </c>
      <c r="G24" s="29">
        <v>470.6</v>
      </c>
      <c r="H24" s="10"/>
    </row>
    <row r="25" spans="1:8" s="7" customFormat="1">
      <c r="A25" s="9" t="s">
        <v>12</v>
      </c>
      <c r="B25" s="35" t="s">
        <v>44</v>
      </c>
      <c r="C25" s="9"/>
      <c r="D25" s="29">
        <v>105.6</v>
      </c>
      <c r="E25" s="29">
        <v>106.1</v>
      </c>
      <c r="F25" s="29">
        <v>106.5</v>
      </c>
      <c r="G25" s="29">
        <v>107</v>
      </c>
      <c r="H25" s="10"/>
    </row>
    <row r="26" spans="1:8" s="7" customFormat="1">
      <c r="A26" s="9" t="s">
        <v>22</v>
      </c>
      <c r="B26" s="35" t="s">
        <v>44</v>
      </c>
      <c r="C26" s="9"/>
      <c r="D26" s="29">
        <v>121.7</v>
      </c>
      <c r="E26" s="29">
        <v>121.7</v>
      </c>
      <c r="F26" s="29">
        <v>121.3</v>
      </c>
      <c r="G26" s="29">
        <v>120.7</v>
      </c>
      <c r="H26" s="10"/>
    </row>
    <row r="27" spans="1:8" s="7" customFormat="1">
      <c r="A27" s="9" t="s">
        <v>13</v>
      </c>
      <c r="B27" s="35" t="s">
        <v>44</v>
      </c>
      <c r="C27" s="9"/>
      <c r="D27" s="29">
        <v>111.4</v>
      </c>
      <c r="E27" s="29">
        <v>111.6</v>
      </c>
      <c r="F27" s="29">
        <v>111.7</v>
      </c>
      <c r="G27" s="29">
        <v>112.2</v>
      </c>
      <c r="H27" s="10"/>
    </row>
    <row r="28" spans="1:8" s="7" customFormat="1">
      <c r="A28" s="9" t="s">
        <v>26</v>
      </c>
      <c r="B28" s="35" t="s">
        <v>44</v>
      </c>
      <c r="C28" s="9"/>
      <c r="D28" s="29">
        <v>81.400000000000006</v>
      </c>
      <c r="E28" s="29">
        <v>81.099999999999994</v>
      </c>
      <c r="F28" s="29">
        <v>80.5</v>
      </c>
      <c r="G28" s="29">
        <v>79.900000000000006</v>
      </c>
      <c r="H28" s="10"/>
    </row>
    <row r="29" spans="1:8" s="7" customFormat="1">
      <c r="A29" s="9" t="s">
        <v>23</v>
      </c>
      <c r="B29" s="35" t="s">
        <v>44</v>
      </c>
      <c r="C29" s="9"/>
      <c r="D29" s="29">
        <v>102.6</v>
      </c>
      <c r="E29" s="29">
        <v>103.4</v>
      </c>
      <c r="F29" s="29">
        <v>104</v>
      </c>
      <c r="G29" s="29">
        <v>103.9</v>
      </c>
      <c r="H29" s="10"/>
    </row>
    <row r="30" spans="1:8" s="7" customFormat="1">
      <c r="A30" s="9" t="s">
        <v>24</v>
      </c>
      <c r="B30" s="35" t="s">
        <v>44</v>
      </c>
      <c r="C30" s="9"/>
      <c r="D30" s="29">
        <v>111.2</v>
      </c>
      <c r="E30" s="29">
        <v>111.3</v>
      </c>
      <c r="F30" s="29">
        <v>111.3</v>
      </c>
      <c r="G30" s="29">
        <v>110.8</v>
      </c>
      <c r="H30" s="10"/>
    </row>
    <row r="31" spans="1:8" s="7" customFormat="1">
      <c r="A31" s="9" t="s">
        <v>14</v>
      </c>
      <c r="B31" s="35" t="s">
        <v>44</v>
      </c>
      <c r="C31" s="9"/>
      <c r="D31" s="29">
        <v>16.3</v>
      </c>
      <c r="E31" s="29">
        <v>16.3</v>
      </c>
      <c r="F31" s="29">
        <v>16.399999999999999</v>
      </c>
      <c r="G31" s="29">
        <v>16.399999999999999</v>
      </c>
      <c r="H31" s="10"/>
    </row>
    <row r="32" spans="1:8" s="7" customFormat="1">
      <c r="A32" s="9" t="s">
        <v>15</v>
      </c>
      <c r="B32" s="35" t="s">
        <v>44</v>
      </c>
      <c r="C32" s="9"/>
      <c r="D32" s="29">
        <v>22.9</v>
      </c>
      <c r="E32" s="29">
        <v>23.1</v>
      </c>
      <c r="F32" s="29">
        <v>23.2</v>
      </c>
      <c r="G32" s="29">
        <v>23.4</v>
      </c>
      <c r="H32" s="10"/>
    </row>
    <row r="33" spans="1:11" s="7" customFormat="1">
      <c r="A33" s="9" t="s">
        <v>33</v>
      </c>
      <c r="B33" s="35" t="s">
        <v>44</v>
      </c>
      <c r="C33" s="9"/>
      <c r="D33" s="29">
        <v>272.7</v>
      </c>
      <c r="E33" s="29" t="s">
        <v>52</v>
      </c>
      <c r="F33" s="29" t="s">
        <v>52</v>
      </c>
      <c r="G33" s="29" t="s">
        <v>52</v>
      </c>
      <c r="H33" s="10"/>
    </row>
    <row r="34" spans="1:11" s="7" customFormat="1">
      <c r="A34" s="12" t="s">
        <v>28</v>
      </c>
      <c r="B34" s="36" t="s">
        <v>44</v>
      </c>
      <c r="C34" s="12"/>
      <c r="D34" s="30">
        <v>114.8</v>
      </c>
      <c r="E34" s="30" t="s">
        <v>52</v>
      </c>
      <c r="F34" s="30" t="s">
        <v>52</v>
      </c>
      <c r="G34" s="30" t="s">
        <v>52</v>
      </c>
      <c r="H34" s="10"/>
    </row>
    <row r="35" spans="1:11" s="7" customFormat="1">
      <c r="A35" s="12" t="s">
        <v>34</v>
      </c>
      <c r="B35" s="36" t="s">
        <v>44</v>
      </c>
      <c r="C35" s="21">
        <v>1</v>
      </c>
      <c r="D35" s="30">
        <v>105.7</v>
      </c>
      <c r="E35" s="30">
        <v>105.9</v>
      </c>
      <c r="F35" s="30">
        <v>105.8</v>
      </c>
      <c r="G35" s="30">
        <v>105.7</v>
      </c>
      <c r="H35" s="10"/>
    </row>
    <row r="36" spans="1:11">
      <c r="A36" s="46" t="s">
        <v>53</v>
      </c>
      <c r="B36" s="35"/>
      <c r="C36" s="9"/>
      <c r="D36" s="29"/>
      <c r="E36" s="29"/>
      <c r="F36" s="29"/>
      <c r="G36" s="29"/>
    </row>
    <row r="37" spans="1:11" s="14" customFormat="1">
      <c r="A37" s="15" t="s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17.25">
      <c r="A38" s="15" t="s">
        <v>40</v>
      </c>
      <c r="B38" s="15"/>
      <c r="C38" s="15"/>
      <c r="D38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ignoredErrors>
    <ignoredError sqref="D6:G32 D35:G35 D33 D34 E33:G34" calculatedColumn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8"/>
  <sheetViews>
    <sheetView zoomScaleNormal="100" workbookViewId="0"/>
  </sheetViews>
  <sheetFormatPr baseColWidth="10" defaultRowHeight="16.5"/>
  <cols>
    <col min="1" max="1" width="17.140625" style="1" customWidth="1"/>
    <col min="2" max="2" width="12.42578125" style="1" customWidth="1"/>
    <col min="3" max="3" width="12" style="1" customWidth="1"/>
    <col min="4" max="7" width="12.42578125" style="1" customWidth="1"/>
    <col min="8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</row>
    <row r="2" spans="1:8" ht="17.25">
      <c r="A2" s="18" t="s">
        <v>4</v>
      </c>
      <c r="B2" s="18"/>
      <c r="C2" s="2"/>
      <c r="D2" s="2"/>
      <c r="E2" s="3"/>
      <c r="F2" s="3"/>
      <c r="G2" s="3"/>
    </row>
    <row r="3" spans="1:8" ht="17.25">
      <c r="A3" s="18" t="s">
        <v>31</v>
      </c>
      <c r="B3" s="18"/>
      <c r="C3" s="5"/>
      <c r="D3" s="5"/>
      <c r="E3" s="6"/>
      <c r="F3" s="3"/>
      <c r="G3" s="3"/>
    </row>
    <row r="4" spans="1:8" ht="17.25">
      <c r="A4" s="19" t="s">
        <v>46</v>
      </c>
      <c r="B4" s="19"/>
      <c r="C4" s="5"/>
      <c r="D4" s="5"/>
      <c r="E4" s="6"/>
      <c r="F4" s="3"/>
      <c r="G4" s="3"/>
    </row>
    <row r="5" spans="1:8" s="7" customFormat="1">
      <c r="A5" s="8" t="s">
        <v>0</v>
      </c>
      <c r="B5" s="17" t="s">
        <v>35</v>
      </c>
      <c r="C5" s="17" t="s">
        <v>37</v>
      </c>
      <c r="D5" s="47" t="s">
        <v>48</v>
      </c>
      <c r="E5" s="47" t="s">
        <v>49</v>
      </c>
      <c r="F5" s="48" t="s">
        <v>50</v>
      </c>
      <c r="G5" s="47" t="s">
        <v>51</v>
      </c>
    </row>
    <row r="6" spans="1:8" s="7" customFormat="1">
      <c r="A6" s="9" t="s">
        <v>2</v>
      </c>
      <c r="B6" s="35" t="s">
        <v>44</v>
      </c>
      <c r="C6" s="9"/>
      <c r="D6" s="29">
        <v>845.9</v>
      </c>
      <c r="E6" s="29">
        <v>842.2</v>
      </c>
      <c r="F6" s="29">
        <v>844.6</v>
      </c>
      <c r="G6" s="29">
        <v>849.2</v>
      </c>
      <c r="H6" s="10"/>
    </row>
    <row r="7" spans="1:8" s="7" customFormat="1">
      <c r="A7" s="9" t="s">
        <v>25</v>
      </c>
      <c r="B7" s="35" t="s">
        <v>44</v>
      </c>
      <c r="C7" s="9"/>
      <c r="D7" s="29">
        <v>155.80000000000001</v>
      </c>
      <c r="E7" s="29">
        <v>152.30000000000001</v>
      </c>
      <c r="F7" s="29">
        <v>151.5</v>
      </c>
      <c r="G7" s="29">
        <v>149.80000000000001</v>
      </c>
      <c r="H7" s="10"/>
    </row>
    <row r="8" spans="1:8" s="7" customFormat="1">
      <c r="A8" s="9" t="s">
        <v>32</v>
      </c>
      <c r="B8" s="35" t="s">
        <v>44</v>
      </c>
      <c r="C8" s="9"/>
      <c r="D8" s="29">
        <v>308.2</v>
      </c>
      <c r="E8" s="29">
        <v>306.2</v>
      </c>
      <c r="F8" s="29">
        <v>300.5</v>
      </c>
      <c r="G8" s="29">
        <v>301.10000000000002</v>
      </c>
      <c r="H8" s="10"/>
    </row>
    <row r="9" spans="1:8" s="7" customFormat="1">
      <c r="A9" s="9" t="s">
        <v>3</v>
      </c>
      <c r="B9" s="35" t="s">
        <v>44</v>
      </c>
      <c r="C9" s="9"/>
      <c r="D9" s="29">
        <v>222.1</v>
      </c>
      <c r="E9" s="29">
        <v>221.4</v>
      </c>
      <c r="F9" s="29">
        <v>222.1</v>
      </c>
      <c r="G9" s="29">
        <v>223.3</v>
      </c>
      <c r="H9" s="10"/>
    </row>
    <row r="10" spans="1:8" s="7" customFormat="1">
      <c r="A10" s="11" t="s">
        <v>4</v>
      </c>
      <c r="B10" s="36" t="s">
        <v>44</v>
      </c>
      <c r="C10" s="11"/>
      <c r="D10" s="30">
        <v>496.7</v>
      </c>
      <c r="E10" s="30">
        <v>501.2</v>
      </c>
      <c r="F10" s="30">
        <v>501.1</v>
      </c>
      <c r="G10" s="30">
        <v>501.6</v>
      </c>
      <c r="H10" s="10"/>
    </row>
    <row r="11" spans="1:8" s="7" customFormat="1">
      <c r="A11" s="9" t="s">
        <v>16</v>
      </c>
      <c r="B11" s="35" t="s">
        <v>44</v>
      </c>
      <c r="C11" s="9"/>
      <c r="D11" s="29">
        <v>133.1</v>
      </c>
      <c r="E11" s="29">
        <v>136.30000000000001</v>
      </c>
      <c r="F11" s="29">
        <v>136.4</v>
      </c>
      <c r="G11" s="29">
        <v>136.5</v>
      </c>
      <c r="H11" s="10"/>
    </row>
    <row r="12" spans="1:8" s="7" customFormat="1">
      <c r="A12" s="9" t="s">
        <v>8</v>
      </c>
      <c r="B12" s="35" t="s">
        <v>44</v>
      </c>
      <c r="C12" s="9"/>
      <c r="D12" s="29">
        <v>100.4</v>
      </c>
      <c r="E12" s="29">
        <v>100.9</v>
      </c>
      <c r="F12" s="29">
        <v>101.7</v>
      </c>
      <c r="G12" s="29">
        <v>102.8</v>
      </c>
      <c r="H12" s="10"/>
    </row>
    <row r="13" spans="1:8" s="7" customFormat="1">
      <c r="A13" s="9" t="s">
        <v>5</v>
      </c>
      <c r="B13" s="35" t="s">
        <v>44</v>
      </c>
      <c r="C13" s="9"/>
      <c r="D13" s="29">
        <v>235.5</v>
      </c>
      <c r="E13" s="29">
        <v>273.7</v>
      </c>
      <c r="F13" s="29">
        <v>272.60000000000002</v>
      </c>
      <c r="G13" s="29">
        <v>267.10000000000002</v>
      </c>
      <c r="H13" s="10"/>
    </row>
    <row r="14" spans="1:8" s="7" customFormat="1">
      <c r="A14" s="9" t="s">
        <v>6</v>
      </c>
      <c r="B14" s="35" t="s">
        <v>44</v>
      </c>
      <c r="C14" s="9"/>
      <c r="D14" s="29">
        <v>202.1</v>
      </c>
      <c r="E14" s="29">
        <v>197.9</v>
      </c>
      <c r="F14" s="29">
        <v>198.2</v>
      </c>
      <c r="G14" s="29">
        <v>198.4</v>
      </c>
      <c r="H14" s="10"/>
    </row>
    <row r="15" spans="1:8" s="7" customFormat="1">
      <c r="A15" s="9" t="s">
        <v>7</v>
      </c>
      <c r="B15" s="35" t="s">
        <v>44</v>
      </c>
      <c r="C15" s="9"/>
      <c r="D15" s="29">
        <v>241.5</v>
      </c>
      <c r="E15" s="29">
        <v>246</v>
      </c>
      <c r="F15" s="29">
        <v>247.2</v>
      </c>
      <c r="G15" s="29">
        <v>248</v>
      </c>
      <c r="H15" s="10"/>
    </row>
    <row r="16" spans="1:8" s="7" customFormat="1">
      <c r="A16" s="9" t="s">
        <v>27</v>
      </c>
      <c r="B16" s="35" t="s">
        <v>44</v>
      </c>
      <c r="C16" s="9"/>
      <c r="D16" s="29">
        <v>260.8</v>
      </c>
      <c r="E16" s="29">
        <v>269.60000000000002</v>
      </c>
      <c r="F16" s="29">
        <v>268.10000000000002</v>
      </c>
      <c r="G16" s="29">
        <v>256.60000000000002</v>
      </c>
      <c r="H16" s="10"/>
    </row>
    <row r="17" spans="1:8" s="7" customFormat="1">
      <c r="A17" s="9" t="s">
        <v>9</v>
      </c>
      <c r="B17" s="35" t="s">
        <v>44</v>
      </c>
      <c r="C17" s="9"/>
      <c r="D17" s="29">
        <v>474.8</v>
      </c>
      <c r="E17" s="29">
        <v>476.2</v>
      </c>
      <c r="F17" s="29">
        <v>473</v>
      </c>
      <c r="G17" s="29">
        <v>471.4</v>
      </c>
      <c r="H17" s="10"/>
    </row>
    <row r="18" spans="1:8" s="7" customFormat="1">
      <c r="A18" s="9" t="s">
        <v>17</v>
      </c>
      <c r="B18" s="35" t="s">
        <v>44</v>
      </c>
      <c r="C18" s="9"/>
      <c r="D18" s="29">
        <v>782.5</v>
      </c>
      <c r="E18" s="29">
        <v>662</v>
      </c>
      <c r="F18" s="29">
        <v>668</v>
      </c>
      <c r="G18" s="29">
        <v>674.4</v>
      </c>
      <c r="H18" s="10"/>
    </row>
    <row r="19" spans="1:8" s="7" customFormat="1">
      <c r="A19" s="9" t="s">
        <v>18</v>
      </c>
      <c r="B19" s="35" t="s">
        <v>44</v>
      </c>
      <c r="C19" s="9"/>
      <c r="D19" s="29">
        <v>99.4</v>
      </c>
      <c r="E19" s="29">
        <v>96.9</v>
      </c>
      <c r="F19" s="29">
        <v>96.2</v>
      </c>
      <c r="G19" s="29">
        <v>95.3</v>
      </c>
      <c r="H19" s="10"/>
    </row>
    <row r="20" spans="1:8" s="7" customFormat="1">
      <c r="A20" s="9" t="s">
        <v>19</v>
      </c>
      <c r="B20" s="35" t="s">
        <v>44</v>
      </c>
      <c r="C20" s="9"/>
      <c r="D20" s="29">
        <v>95.5</v>
      </c>
      <c r="E20" s="29">
        <v>95.9</v>
      </c>
      <c r="F20" s="29">
        <v>95.9</v>
      </c>
      <c r="G20" s="29">
        <v>96.3</v>
      </c>
      <c r="H20" s="10"/>
    </row>
    <row r="21" spans="1:8" s="7" customFormat="1">
      <c r="A21" s="9" t="s">
        <v>10</v>
      </c>
      <c r="B21" s="35" t="s">
        <v>44</v>
      </c>
      <c r="C21" s="9"/>
      <c r="D21" s="29">
        <v>469.9</v>
      </c>
      <c r="E21" s="29">
        <v>473.8</v>
      </c>
      <c r="F21" s="29">
        <v>480.3</v>
      </c>
      <c r="G21" s="29">
        <v>488.4</v>
      </c>
      <c r="H21" s="10"/>
    </row>
    <row r="22" spans="1:8" s="7" customFormat="1">
      <c r="A22" s="9" t="s">
        <v>20</v>
      </c>
      <c r="B22" s="35" t="s">
        <v>44</v>
      </c>
      <c r="C22" s="9"/>
      <c r="D22" s="29">
        <v>209.2</v>
      </c>
      <c r="E22" s="29">
        <v>198.5</v>
      </c>
      <c r="F22" s="29">
        <v>197.7</v>
      </c>
      <c r="G22" s="29">
        <v>196.9</v>
      </c>
      <c r="H22" s="10"/>
    </row>
    <row r="23" spans="1:8" s="7" customFormat="1">
      <c r="A23" s="9" t="s">
        <v>21</v>
      </c>
      <c r="B23" s="35" t="s">
        <v>44</v>
      </c>
      <c r="C23" s="9"/>
      <c r="D23" s="29">
        <v>4414.7</v>
      </c>
      <c r="E23" s="29">
        <v>5250.7</v>
      </c>
      <c r="F23" s="29">
        <v>5266.3</v>
      </c>
      <c r="G23" s="29">
        <v>5316</v>
      </c>
      <c r="H23" s="10"/>
    </row>
    <row r="24" spans="1:8" s="7" customFormat="1">
      <c r="A24" s="9" t="s">
        <v>11</v>
      </c>
      <c r="B24" s="35" t="s">
        <v>44</v>
      </c>
      <c r="C24" s="9"/>
      <c r="D24" s="29">
        <v>962.1</v>
      </c>
      <c r="E24" s="29">
        <v>957.6</v>
      </c>
      <c r="F24" s="29">
        <v>961.3</v>
      </c>
      <c r="G24" s="29">
        <v>967.6</v>
      </c>
      <c r="H24" s="10"/>
    </row>
    <row r="25" spans="1:8" s="7" customFormat="1">
      <c r="A25" s="9" t="s">
        <v>12</v>
      </c>
      <c r="B25" s="35" t="s">
        <v>44</v>
      </c>
      <c r="C25" s="9"/>
      <c r="D25" s="29">
        <v>331.8</v>
      </c>
      <c r="E25" s="29">
        <v>342</v>
      </c>
      <c r="F25" s="29">
        <v>343.2</v>
      </c>
      <c r="G25" s="29">
        <v>345</v>
      </c>
      <c r="H25" s="10"/>
    </row>
    <row r="26" spans="1:8" s="7" customFormat="1">
      <c r="A26" s="9" t="s">
        <v>22</v>
      </c>
      <c r="B26" s="35" t="s">
        <v>44</v>
      </c>
      <c r="C26" s="9"/>
      <c r="D26" s="29">
        <v>263.60000000000002</v>
      </c>
      <c r="E26" s="29">
        <v>256.7</v>
      </c>
      <c r="F26" s="29">
        <v>256</v>
      </c>
      <c r="G26" s="29">
        <v>254.7</v>
      </c>
      <c r="H26" s="10"/>
    </row>
    <row r="27" spans="1:8" s="7" customFormat="1">
      <c r="A27" s="9" t="s">
        <v>13</v>
      </c>
      <c r="B27" s="35" t="s">
        <v>44</v>
      </c>
      <c r="C27" s="9"/>
      <c r="D27" s="29">
        <v>282.2</v>
      </c>
      <c r="E27" s="29">
        <v>259.7</v>
      </c>
      <c r="F27" s="29">
        <v>259.8</v>
      </c>
      <c r="G27" s="29">
        <v>261.2</v>
      </c>
      <c r="H27" s="10"/>
    </row>
    <row r="28" spans="1:8" s="7" customFormat="1">
      <c r="A28" s="9" t="s">
        <v>26</v>
      </c>
      <c r="B28" s="35" t="s">
        <v>44</v>
      </c>
      <c r="C28" s="9"/>
      <c r="D28" s="29">
        <v>155.30000000000001</v>
      </c>
      <c r="E28" s="29">
        <v>151.4</v>
      </c>
      <c r="F28" s="29">
        <v>150.4</v>
      </c>
      <c r="G28" s="29">
        <v>149.19999999999999</v>
      </c>
      <c r="H28" s="10"/>
    </row>
    <row r="29" spans="1:8" s="7" customFormat="1">
      <c r="A29" s="9" t="s">
        <v>23</v>
      </c>
      <c r="B29" s="35" t="s">
        <v>44</v>
      </c>
      <c r="C29" s="9"/>
      <c r="D29" s="29">
        <v>426.1</v>
      </c>
      <c r="E29" s="29">
        <v>433.5</v>
      </c>
      <c r="F29" s="29">
        <v>436.2</v>
      </c>
      <c r="G29" s="29">
        <v>435.9</v>
      </c>
      <c r="H29" s="10"/>
    </row>
    <row r="30" spans="1:8" s="7" customFormat="1">
      <c r="A30" s="9" t="s">
        <v>24</v>
      </c>
      <c r="B30" s="35" t="s">
        <v>44</v>
      </c>
      <c r="C30" s="9"/>
      <c r="D30" s="29">
        <v>288.39999999999998</v>
      </c>
      <c r="E30" s="29">
        <v>293</v>
      </c>
      <c r="F30" s="29">
        <v>293.10000000000002</v>
      </c>
      <c r="G30" s="29">
        <v>291.8</v>
      </c>
      <c r="H30" s="10"/>
    </row>
    <row r="31" spans="1:8" s="7" customFormat="1">
      <c r="A31" s="9" t="s">
        <v>14</v>
      </c>
      <c r="B31" s="35" t="s">
        <v>44</v>
      </c>
      <c r="C31" s="9"/>
      <c r="D31" s="29">
        <v>251.5</v>
      </c>
      <c r="E31" s="29">
        <v>242.2</v>
      </c>
      <c r="F31" s="29">
        <v>242.5</v>
      </c>
      <c r="G31" s="29">
        <v>243.2</v>
      </c>
      <c r="H31" s="10"/>
    </row>
    <row r="32" spans="1:8" s="7" customFormat="1">
      <c r="A32" s="9" t="s">
        <v>15</v>
      </c>
      <c r="B32" s="35" t="s">
        <v>44</v>
      </c>
      <c r="C32" s="9"/>
      <c r="D32" s="29">
        <v>338.6</v>
      </c>
      <c r="E32" s="29">
        <v>343.6</v>
      </c>
      <c r="F32" s="29">
        <v>345.3</v>
      </c>
      <c r="G32" s="29">
        <v>347.7</v>
      </c>
      <c r="H32" s="10"/>
    </row>
    <row r="33" spans="1:11" s="7" customFormat="1">
      <c r="A33" s="9" t="s">
        <v>33</v>
      </c>
      <c r="B33" s="35" t="s">
        <v>44</v>
      </c>
      <c r="C33" s="9"/>
      <c r="D33" s="29">
        <v>406.5</v>
      </c>
      <c r="E33" s="29" t="s">
        <v>52</v>
      </c>
      <c r="F33" s="29" t="s">
        <v>52</v>
      </c>
      <c r="G33" s="29" t="s">
        <v>52</v>
      </c>
      <c r="H33" s="10"/>
    </row>
    <row r="34" spans="1:11" s="7" customFormat="1">
      <c r="A34" s="12" t="s">
        <v>28</v>
      </c>
      <c r="B34" s="36" t="s">
        <v>44</v>
      </c>
      <c r="C34" s="12"/>
      <c r="D34" s="30">
        <v>296.5</v>
      </c>
      <c r="E34" s="30" t="s">
        <v>52</v>
      </c>
      <c r="F34" s="30" t="s">
        <v>52</v>
      </c>
      <c r="G34" s="30" t="s">
        <v>52</v>
      </c>
      <c r="H34" s="10"/>
    </row>
    <row r="35" spans="1:11" s="7" customFormat="1">
      <c r="A35" s="12" t="s">
        <v>34</v>
      </c>
      <c r="B35" s="36" t="s">
        <v>44</v>
      </c>
      <c r="C35" s="21">
        <v>1</v>
      </c>
      <c r="D35" s="30">
        <v>285</v>
      </c>
      <c r="E35" s="30">
        <v>284.2</v>
      </c>
      <c r="F35" s="30">
        <v>284</v>
      </c>
      <c r="G35" s="30">
        <v>283.8</v>
      </c>
      <c r="H35" s="10"/>
    </row>
    <row r="36" spans="1:11">
      <c r="A36" s="46" t="s">
        <v>53</v>
      </c>
      <c r="B36" s="35"/>
      <c r="C36" s="9"/>
      <c r="D36" s="31"/>
      <c r="E36" s="31"/>
      <c r="F36" s="31"/>
      <c r="G36" s="31"/>
    </row>
    <row r="37" spans="1:11" s="14" customFormat="1">
      <c r="A37" s="15" t="s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17.25">
      <c r="A38" s="15" t="s">
        <v>40</v>
      </c>
      <c r="B38" s="15"/>
      <c r="C38" s="15"/>
      <c r="D38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ignoredErrors>
    <ignoredError sqref="D6:G32 D35:G35 D33 D34 E33:G34" calculatedColumn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8"/>
  <sheetViews>
    <sheetView zoomScaleNormal="100" workbookViewId="0"/>
  </sheetViews>
  <sheetFormatPr baseColWidth="10" defaultRowHeight="16.5"/>
  <cols>
    <col min="1" max="1" width="16.85546875" style="1" customWidth="1"/>
    <col min="2" max="3" width="12.5703125" style="1" customWidth="1"/>
    <col min="4" max="7" width="14.140625" style="1" customWidth="1"/>
    <col min="8" max="16384" width="11.42578125" style="1"/>
  </cols>
  <sheetData>
    <row r="1" spans="1:9" ht="17.25">
      <c r="A1" s="2" t="s">
        <v>29</v>
      </c>
      <c r="B1" s="2"/>
      <c r="C1" s="2"/>
      <c r="D1" s="2"/>
      <c r="E1" s="3"/>
      <c r="F1" s="3"/>
      <c r="G1" s="3"/>
    </row>
    <row r="2" spans="1:9" ht="17.25">
      <c r="A2" s="18" t="s">
        <v>4</v>
      </c>
      <c r="B2" s="18"/>
      <c r="C2" s="2"/>
      <c r="D2" s="2"/>
      <c r="E2" s="3"/>
      <c r="F2" s="3"/>
      <c r="G2" s="3"/>
    </row>
    <row r="3" spans="1:9" ht="17.25">
      <c r="A3" s="18" t="s">
        <v>31</v>
      </c>
      <c r="B3" s="18"/>
      <c r="C3" s="5"/>
      <c r="D3" s="5"/>
      <c r="E3" s="6"/>
      <c r="F3" s="3"/>
      <c r="G3" s="3"/>
    </row>
    <row r="4" spans="1:9" ht="17.25">
      <c r="A4" s="19" t="s">
        <v>47</v>
      </c>
      <c r="B4" s="18"/>
      <c r="C4" s="5"/>
      <c r="D4" s="5"/>
      <c r="E4" s="6"/>
      <c r="F4" s="3"/>
      <c r="G4" s="3"/>
    </row>
    <row r="5" spans="1:9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50" t="s">
        <v>50</v>
      </c>
      <c r="G5" s="17" t="s">
        <v>51</v>
      </c>
    </row>
    <row r="6" spans="1:9" s="7" customFormat="1">
      <c r="A6" s="9" t="s">
        <v>2</v>
      </c>
      <c r="B6" s="35" t="s">
        <v>1</v>
      </c>
      <c r="C6" s="9"/>
      <c r="D6" s="52">
        <v>1182.2</v>
      </c>
      <c r="E6" s="52">
        <v>1187.4000000000001</v>
      </c>
      <c r="F6" s="52">
        <v>1184</v>
      </c>
      <c r="G6" s="52">
        <v>1177.5999999999999</v>
      </c>
      <c r="H6" s="10"/>
      <c r="I6" s="10"/>
    </row>
    <row r="7" spans="1:9" s="7" customFormat="1">
      <c r="A7" s="9" t="s">
        <v>25</v>
      </c>
      <c r="B7" s="35" t="s">
        <v>1</v>
      </c>
      <c r="C7" s="9"/>
      <c r="D7" s="52">
        <v>6416.9</v>
      </c>
      <c r="E7" s="52">
        <v>6565.7</v>
      </c>
      <c r="F7" s="52">
        <v>6598.9</v>
      </c>
      <c r="G7" s="52">
        <v>6673.8</v>
      </c>
      <c r="H7" s="10"/>
      <c r="I7" s="10"/>
    </row>
    <row r="8" spans="1:9" s="7" customFormat="1">
      <c r="A8" s="9" t="s">
        <v>32</v>
      </c>
      <c r="B8" s="35" t="s">
        <v>1</v>
      </c>
      <c r="C8" s="9"/>
      <c r="D8" s="52">
        <v>3244.6</v>
      </c>
      <c r="E8" s="52">
        <v>3265.9</v>
      </c>
      <c r="F8" s="52">
        <v>3327.9</v>
      </c>
      <c r="G8" s="52">
        <v>3321</v>
      </c>
      <c r="H8" s="10"/>
      <c r="I8" s="10"/>
    </row>
    <row r="9" spans="1:9" s="7" customFormat="1">
      <c r="A9" s="9" t="s">
        <v>3</v>
      </c>
      <c r="B9" s="35" t="s">
        <v>1</v>
      </c>
      <c r="C9" s="9"/>
      <c r="D9" s="52">
        <v>4503.2</v>
      </c>
      <c r="E9" s="52">
        <v>4516.6000000000004</v>
      </c>
      <c r="F9" s="52">
        <v>4503.3</v>
      </c>
      <c r="G9" s="52">
        <v>4477.7</v>
      </c>
      <c r="H9" s="10"/>
      <c r="I9" s="10"/>
    </row>
    <row r="10" spans="1:9" s="7" customFormat="1">
      <c r="A10" s="11" t="s">
        <v>4</v>
      </c>
      <c r="B10" s="36" t="s">
        <v>1</v>
      </c>
      <c r="C10" s="11"/>
      <c r="D10" s="53">
        <v>2013.4</v>
      </c>
      <c r="E10" s="53">
        <v>1995.4</v>
      </c>
      <c r="F10" s="53">
        <v>1995.7</v>
      </c>
      <c r="G10" s="53">
        <v>1993.7</v>
      </c>
      <c r="H10" s="10"/>
      <c r="I10" s="10"/>
    </row>
    <row r="11" spans="1:9" s="7" customFormat="1">
      <c r="A11" s="9" t="s">
        <v>16</v>
      </c>
      <c r="B11" s="35" t="s">
        <v>1</v>
      </c>
      <c r="C11" s="9"/>
      <c r="D11" s="52">
        <v>7511.2</v>
      </c>
      <c r="E11" s="52">
        <v>7338.9</v>
      </c>
      <c r="F11" s="52">
        <v>7332.9</v>
      </c>
      <c r="G11" s="52">
        <v>7323.3</v>
      </c>
      <c r="H11" s="10"/>
      <c r="I11" s="10"/>
    </row>
    <row r="12" spans="1:9" s="7" customFormat="1">
      <c r="A12" s="9" t="s">
        <v>8</v>
      </c>
      <c r="B12" s="35" t="s">
        <v>1</v>
      </c>
      <c r="C12" s="9"/>
      <c r="D12" s="52">
        <v>9958</v>
      </c>
      <c r="E12" s="52">
        <v>9911</v>
      </c>
      <c r="F12" s="52">
        <v>9828.1</v>
      </c>
      <c r="G12" s="52">
        <v>9723.7999999999993</v>
      </c>
      <c r="H12" s="10"/>
      <c r="I12" s="10"/>
    </row>
    <row r="13" spans="1:9" s="7" customFormat="1">
      <c r="A13" s="9" t="s">
        <v>5</v>
      </c>
      <c r="B13" s="35" t="s">
        <v>1</v>
      </c>
      <c r="C13" s="9"/>
      <c r="D13" s="52">
        <v>4246.2</v>
      </c>
      <c r="E13" s="52">
        <v>3654.1</v>
      </c>
      <c r="F13" s="52">
        <v>3667.7</v>
      </c>
      <c r="G13" s="52">
        <v>3744.5</v>
      </c>
      <c r="H13" s="10"/>
      <c r="I13" s="10"/>
    </row>
    <row r="14" spans="1:9" s="7" customFormat="1">
      <c r="A14" s="9" t="s">
        <v>6</v>
      </c>
      <c r="B14" s="35" t="s">
        <v>1</v>
      </c>
      <c r="C14" s="9"/>
      <c r="D14" s="52">
        <v>4949.1000000000004</v>
      </c>
      <c r="E14" s="52">
        <v>5052.3</v>
      </c>
      <c r="F14" s="52">
        <v>5045.2</v>
      </c>
      <c r="G14" s="52">
        <v>5041.6000000000004</v>
      </c>
      <c r="H14" s="10"/>
      <c r="I14" s="10"/>
    </row>
    <row r="15" spans="1:9" s="7" customFormat="1">
      <c r="A15" s="9" t="s">
        <v>7</v>
      </c>
      <c r="B15" s="35" t="s">
        <v>1</v>
      </c>
      <c r="C15" s="9"/>
      <c r="D15" s="52">
        <v>4140.3999999999996</v>
      </c>
      <c r="E15" s="52">
        <v>4064.8</v>
      </c>
      <c r="F15" s="52">
        <v>4044.6</v>
      </c>
      <c r="G15" s="52">
        <v>4031.8</v>
      </c>
      <c r="H15" s="10"/>
      <c r="I15" s="10"/>
    </row>
    <row r="16" spans="1:9" s="7" customFormat="1">
      <c r="A16" s="9" t="s">
        <v>27</v>
      </c>
      <c r="B16" s="35" t="s">
        <v>1</v>
      </c>
      <c r="C16" s="9"/>
      <c r="D16" s="52">
        <v>3834.4</v>
      </c>
      <c r="E16" s="52">
        <v>3709.6</v>
      </c>
      <c r="F16" s="52">
        <v>3729.7</v>
      </c>
      <c r="G16" s="52">
        <v>3897.8</v>
      </c>
      <c r="H16" s="10"/>
      <c r="I16" s="10"/>
    </row>
    <row r="17" spans="1:9" s="7" customFormat="1">
      <c r="A17" s="9" t="s">
        <v>9</v>
      </c>
      <c r="B17" s="35" t="s">
        <v>1</v>
      </c>
      <c r="C17" s="9"/>
      <c r="D17" s="52">
        <v>2106.1</v>
      </c>
      <c r="E17" s="52">
        <v>2099.8000000000002</v>
      </c>
      <c r="F17" s="52">
        <v>2114.1999999999998</v>
      </c>
      <c r="G17" s="52">
        <v>2121.6</v>
      </c>
      <c r="H17" s="10"/>
      <c r="I17" s="10"/>
    </row>
    <row r="18" spans="1:9" s="7" customFormat="1">
      <c r="A18" s="9" t="s">
        <v>17</v>
      </c>
      <c r="B18" s="35" t="s">
        <v>1</v>
      </c>
      <c r="C18" s="9"/>
      <c r="D18" s="52">
        <v>1277.9000000000001</v>
      </c>
      <c r="E18" s="52">
        <v>1510.6</v>
      </c>
      <c r="F18" s="52">
        <v>1497.1</v>
      </c>
      <c r="G18" s="52">
        <v>1482.7</v>
      </c>
      <c r="H18" s="10"/>
      <c r="I18" s="10"/>
    </row>
    <row r="19" spans="1:9" s="7" customFormat="1">
      <c r="A19" s="9" t="s">
        <v>18</v>
      </c>
      <c r="B19" s="35" t="s">
        <v>1</v>
      </c>
      <c r="C19" s="9"/>
      <c r="D19" s="52">
        <v>10056.799999999999</v>
      </c>
      <c r="E19" s="52">
        <v>10321.299999999999</v>
      </c>
      <c r="F19" s="52">
        <v>10400</v>
      </c>
      <c r="G19" s="52">
        <v>10496.9</v>
      </c>
      <c r="H19" s="10"/>
      <c r="I19" s="10"/>
    </row>
    <row r="20" spans="1:9" s="7" customFormat="1">
      <c r="A20" s="9" t="s">
        <v>19</v>
      </c>
      <c r="B20" s="35" t="s">
        <v>1</v>
      </c>
      <c r="C20" s="9"/>
      <c r="D20" s="52">
        <v>10466.700000000001</v>
      </c>
      <c r="E20" s="52">
        <v>10431.1</v>
      </c>
      <c r="F20" s="52">
        <v>10425.200000000001</v>
      </c>
      <c r="G20" s="52">
        <v>10386.9</v>
      </c>
      <c r="H20" s="10"/>
      <c r="I20" s="10"/>
    </row>
    <row r="21" spans="1:9" s="7" customFormat="1">
      <c r="A21" s="9" t="s">
        <v>10</v>
      </c>
      <c r="B21" s="35" t="s">
        <v>1</v>
      </c>
      <c r="C21" s="9"/>
      <c r="D21" s="52">
        <v>2128.1999999999998</v>
      </c>
      <c r="E21" s="52">
        <v>2110.5</v>
      </c>
      <c r="F21" s="52">
        <v>2081.8000000000002</v>
      </c>
      <c r="G21" s="52">
        <v>2047.4</v>
      </c>
      <c r="H21" s="10"/>
      <c r="I21" s="10"/>
    </row>
    <row r="22" spans="1:9" s="7" customFormat="1">
      <c r="A22" s="9" t="s">
        <v>20</v>
      </c>
      <c r="B22" s="35" t="s">
        <v>1</v>
      </c>
      <c r="C22" s="9"/>
      <c r="D22" s="52">
        <v>4779.2</v>
      </c>
      <c r="E22" s="52">
        <v>5037.8</v>
      </c>
      <c r="F22" s="52">
        <v>5057.8999999999996</v>
      </c>
      <c r="G22" s="52">
        <v>5079.7</v>
      </c>
      <c r="H22" s="10"/>
      <c r="I22" s="10"/>
    </row>
    <row r="23" spans="1:9" s="7" customFormat="1">
      <c r="A23" s="9" t="s">
        <v>21</v>
      </c>
      <c r="B23" s="35" t="s">
        <v>1</v>
      </c>
      <c r="C23" s="9"/>
      <c r="D23" s="52">
        <v>226.5</v>
      </c>
      <c r="E23" s="52">
        <v>190.5</v>
      </c>
      <c r="F23" s="52">
        <v>189.9</v>
      </c>
      <c r="G23" s="52">
        <v>188.1</v>
      </c>
      <c r="H23" s="10"/>
      <c r="I23" s="10"/>
    </row>
    <row r="24" spans="1:9" s="7" customFormat="1">
      <c r="A24" s="9" t="s">
        <v>11</v>
      </c>
      <c r="B24" s="35" t="s">
        <v>1</v>
      </c>
      <c r="C24" s="9"/>
      <c r="D24" s="52">
        <v>1039.4000000000001</v>
      </c>
      <c r="E24" s="52">
        <v>1044.3</v>
      </c>
      <c r="F24" s="52">
        <v>1040.3</v>
      </c>
      <c r="G24" s="52">
        <v>1033.4000000000001</v>
      </c>
      <c r="H24" s="10"/>
      <c r="I24" s="10"/>
    </row>
    <row r="25" spans="1:9" s="7" customFormat="1">
      <c r="A25" s="9" t="s">
        <v>12</v>
      </c>
      <c r="B25" s="35" t="s">
        <v>1</v>
      </c>
      <c r="C25" s="9"/>
      <c r="D25" s="52">
        <v>3013.7</v>
      </c>
      <c r="E25" s="52">
        <v>2924</v>
      </c>
      <c r="F25" s="52">
        <v>2913.7</v>
      </c>
      <c r="G25" s="52">
        <v>2898.6</v>
      </c>
      <c r="H25" s="10"/>
      <c r="I25" s="10"/>
    </row>
    <row r="26" spans="1:9" s="7" customFormat="1">
      <c r="A26" s="9" t="s">
        <v>22</v>
      </c>
      <c r="B26" s="35" t="s">
        <v>1</v>
      </c>
      <c r="C26" s="9"/>
      <c r="D26" s="52">
        <v>3793.7</v>
      </c>
      <c r="E26" s="52">
        <v>3894.8</v>
      </c>
      <c r="F26" s="52">
        <v>3907</v>
      </c>
      <c r="G26" s="52">
        <v>3926.3</v>
      </c>
      <c r="H26" s="10"/>
      <c r="I26" s="10"/>
    </row>
    <row r="27" spans="1:9" s="7" customFormat="1">
      <c r="A27" s="9" t="s">
        <v>13</v>
      </c>
      <c r="B27" s="35" t="s">
        <v>1</v>
      </c>
      <c r="C27" s="9"/>
      <c r="D27" s="52">
        <v>3543.7</v>
      </c>
      <c r="E27" s="52">
        <v>3850</v>
      </c>
      <c r="F27" s="52">
        <v>3849.1</v>
      </c>
      <c r="G27" s="52">
        <v>3829.1</v>
      </c>
      <c r="H27" s="10"/>
      <c r="I27" s="10"/>
    </row>
    <row r="28" spans="1:9" s="7" customFormat="1">
      <c r="A28" s="9" t="s">
        <v>26</v>
      </c>
      <c r="B28" s="35" t="s">
        <v>1</v>
      </c>
      <c r="C28" s="9"/>
      <c r="D28" s="52">
        <v>6439.8</v>
      </c>
      <c r="E28" s="52">
        <v>6603</v>
      </c>
      <c r="F28" s="52">
        <v>6646.7</v>
      </c>
      <c r="G28" s="52">
        <v>6702.3</v>
      </c>
      <c r="H28" s="10"/>
      <c r="I28" s="10"/>
    </row>
    <row r="29" spans="1:9" s="7" customFormat="1">
      <c r="A29" s="9" t="s">
        <v>23</v>
      </c>
      <c r="B29" s="35" t="s">
        <v>1</v>
      </c>
      <c r="C29" s="9"/>
      <c r="D29" s="52">
        <v>2347.1</v>
      </c>
      <c r="E29" s="52">
        <v>2306.6</v>
      </c>
      <c r="F29" s="52">
        <v>2292.3000000000002</v>
      </c>
      <c r="G29" s="52">
        <v>2294.3000000000002</v>
      </c>
      <c r="H29" s="10"/>
      <c r="I29" s="10"/>
    </row>
    <row r="30" spans="1:9" s="7" customFormat="1">
      <c r="A30" s="9" t="s">
        <v>24</v>
      </c>
      <c r="B30" s="35" t="s">
        <v>1</v>
      </c>
      <c r="C30" s="9"/>
      <c r="D30" s="52">
        <v>3467.3</v>
      </c>
      <c r="E30" s="52">
        <v>3412.8</v>
      </c>
      <c r="F30" s="52">
        <v>3411.6</v>
      </c>
      <c r="G30" s="52">
        <v>3427.3</v>
      </c>
      <c r="H30" s="10"/>
      <c r="I30" s="10"/>
    </row>
    <row r="31" spans="1:9" s="7" customFormat="1">
      <c r="A31" s="9" t="s">
        <v>14</v>
      </c>
      <c r="B31" s="35" t="s">
        <v>1</v>
      </c>
      <c r="C31" s="9"/>
      <c r="D31" s="52">
        <v>3976.5</v>
      </c>
      <c r="E31" s="52">
        <v>4129.6000000000004</v>
      </c>
      <c r="F31" s="52">
        <v>4123.2</v>
      </c>
      <c r="G31" s="52">
        <v>4112.5</v>
      </c>
      <c r="H31" s="10"/>
      <c r="I31" s="10"/>
    </row>
    <row r="32" spans="1:9" s="7" customFormat="1">
      <c r="A32" s="9" t="s">
        <v>15</v>
      </c>
      <c r="B32" s="35" t="s">
        <v>1</v>
      </c>
      <c r="C32" s="9"/>
      <c r="D32" s="52">
        <v>2953.4</v>
      </c>
      <c r="E32" s="52">
        <v>2910.5</v>
      </c>
      <c r="F32" s="52">
        <v>2896</v>
      </c>
      <c r="G32" s="52">
        <v>2875.7</v>
      </c>
      <c r="H32" s="10"/>
      <c r="I32" s="10"/>
    </row>
    <row r="33" spans="1:12" s="7" customFormat="1">
      <c r="A33" s="9" t="s">
        <v>33</v>
      </c>
      <c r="B33" s="35" t="s">
        <v>1</v>
      </c>
      <c r="C33" s="9"/>
      <c r="D33" s="52">
        <v>2459.8000000000002</v>
      </c>
      <c r="E33" s="29" t="s">
        <v>52</v>
      </c>
      <c r="F33" s="29" t="s">
        <v>52</v>
      </c>
      <c r="G33" s="29" t="s">
        <v>52</v>
      </c>
      <c r="H33" s="10"/>
      <c r="I33" s="10"/>
    </row>
    <row r="34" spans="1:12" s="7" customFormat="1">
      <c r="A34" s="12" t="s">
        <v>28</v>
      </c>
      <c r="B34" s="36" t="s">
        <v>1</v>
      </c>
      <c r="C34" s="12"/>
      <c r="D34" s="53">
        <v>3372.7</v>
      </c>
      <c r="E34" s="30" t="s">
        <v>52</v>
      </c>
      <c r="F34" s="30" t="s">
        <v>52</v>
      </c>
      <c r="G34" s="30" t="s">
        <v>52</v>
      </c>
      <c r="H34" s="10"/>
      <c r="I34" s="10"/>
    </row>
    <row r="35" spans="1:12" s="7" customFormat="1">
      <c r="A35" s="12" t="s">
        <v>34</v>
      </c>
      <c r="B35" s="36" t="s">
        <v>1</v>
      </c>
      <c r="C35" s="21">
        <v>1</v>
      </c>
      <c r="D35" s="53">
        <v>3509</v>
      </c>
      <c r="E35" s="53">
        <v>3519.1</v>
      </c>
      <c r="F35" s="53">
        <v>3521</v>
      </c>
      <c r="G35" s="53">
        <v>3523.7</v>
      </c>
      <c r="H35" s="10"/>
      <c r="I35" s="10"/>
    </row>
    <row r="36" spans="1:12">
      <c r="A36" s="46" t="s">
        <v>53</v>
      </c>
      <c r="B36" s="35"/>
      <c r="C36" s="9"/>
      <c r="D36" s="31"/>
      <c r="E36" s="31"/>
      <c r="F36" s="31"/>
      <c r="G36" s="31"/>
    </row>
    <row r="37" spans="1:12" s="14" customFormat="1">
      <c r="A37" s="15" t="s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17.25">
      <c r="A38" s="15" t="s">
        <v>40</v>
      </c>
      <c r="B38" s="15"/>
      <c r="C38" s="15"/>
      <c r="D38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ignoredErrors>
    <ignoredError sqref="D6:G32 D35:G35 D33 D34 E33:G34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Bevölkerung</vt:lpstr>
      <vt:lpstr>Gesamtfläche</vt:lpstr>
      <vt:lpstr>LNF</vt:lpstr>
      <vt:lpstr>Einwohner je km2 Gesamtfläche</vt:lpstr>
      <vt:lpstr>Einwohner je 100ha LNF</vt:lpstr>
      <vt:lpstr>LNF je Einwohner</vt:lpstr>
      <vt:lpstr>Bevölkerung!Druckbereich</vt:lpstr>
      <vt:lpstr>'Einwohner je 100ha LNF'!Druckbereich</vt:lpstr>
      <vt:lpstr>'Einwohner je km2 Gesamtfläche'!Druckbereich</vt:lpstr>
      <vt:lpstr>Gesamtfläche!Druckbereich</vt:lpstr>
      <vt:lpstr>LNF!Druckbereich</vt:lpstr>
      <vt:lpstr>'LNF je Einwohner'!Druckbereich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2021-11-09T08:25:42Z</cp:lastPrinted>
  <dcterms:created xsi:type="dcterms:W3CDTF">1998-11-11T09:48:59Z</dcterms:created>
  <dcterms:modified xsi:type="dcterms:W3CDTF">2023-11-28T12:48:03Z</dcterms:modified>
</cp:coreProperties>
</file>